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K:\DGT\Verträge\Zeitverträge\1 Ausschreibung Gesamtbetreibervertrag ab 2027\1.Ausschreibungsunterlagen\LB +Anlagen\LB Anlagen\Anlage 6 Nachweis Kalkulation SVS\"/>
    </mc:Choice>
  </mc:AlternateContent>
  <xr:revisionPtr revIDLastSave="0" documentId="13_ncr:1_{82DBE97A-AA50-4F75-B893-B1CCC58DBD10}" xr6:coauthVersionLast="47" xr6:coauthVersionMax="47" xr10:uidLastSave="{00000000-0000-0000-0000-000000000000}"/>
  <bookViews>
    <workbookView xWindow="-120" yWindow="-120" windowWidth="38640" windowHeight="21120" tabRatio="770" activeTab="7" xr2:uid="{00000000-000D-0000-FFFF-FFFF00000000}"/>
  </bookViews>
  <sheets>
    <sheet name="Deckblatt" sheetId="1" r:id="rId1"/>
    <sheet name="SVS_Objektleiter" sheetId="12" r:id="rId2"/>
    <sheet name="SVS_Assistenz" sheetId="23" r:id="rId3"/>
    <sheet name="SVS_Fachingenieur HLSK" sheetId="22" r:id="rId4"/>
    <sheet name="SVS_Fachingenieur Elektro" sheetId="28" r:id="rId5"/>
    <sheet name="SVS_Facharbeiter Elektro" sheetId="27" r:id="rId6"/>
    <sheet name="SVS_Facharbeiter_HLSK" sheetId="26" r:id="rId7"/>
    <sheet name="SVS Facharbeiter GA" sheetId="29" r:id="rId8"/>
    <sheet name="SVS_Hilfskraft" sheetId="21" r:id="rId9"/>
  </sheets>
  <definedNames>
    <definedName name="Print_Area" localSheetId="0">Deckblatt!$A$1:$O$70</definedName>
    <definedName name="Print_Area" localSheetId="2">SVS_Assistenz!$A$1:$T$161</definedName>
    <definedName name="Print_Area" localSheetId="6">SVS_Facharbeiter_HLSK!$A$1:$T$161</definedName>
    <definedName name="Print_Area" localSheetId="3">'SVS_Fachingenieur HLSK'!$A$1:$T$161</definedName>
    <definedName name="Print_Area" localSheetId="8">SVS_Hilfskraft!$A$1:$T$161</definedName>
    <definedName name="Print_Area" localSheetId="1">SVS_Objektleiter!$A$1:$T$162</definedName>
    <definedName name="Print_Titles" localSheetId="2">SVS_Assistenz!$1:$9</definedName>
    <definedName name="Print_Titles" localSheetId="6">SVS_Facharbeiter_HLSK!$1:$9</definedName>
    <definedName name="Print_Titles" localSheetId="3">'SVS_Fachingenieur HLSK'!$1:$9</definedName>
    <definedName name="Print_Titles" localSheetId="8">SVS_Hilfskraft!$1:$9</definedName>
    <definedName name="Print_Titles" localSheetId="1">SVS_Objektleiter!$1:$9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51" i="29" l="1"/>
  <c r="N151" i="29"/>
  <c r="P145" i="29"/>
  <c r="N145" i="29"/>
  <c r="L145" i="29"/>
  <c r="R142" i="29"/>
  <c r="N142" i="29"/>
  <c r="R139" i="29"/>
  <c r="N139" i="29"/>
  <c r="R136" i="29"/>
  <c r="N136" i="29"/>
  <c r="R133" i="29"/>
  <c r="N133" i="29"/>
  <c r="R130" i="29"/>
  <c r="N130" i="29"/>
  <c r="R127" i="29"/>
  <c r="N127" i="29"/>
  <c r="R124" i="29"/>
  <c r="N124" i="29"/>
  <c r="R121" i="29"/>
  <c r="N121" i="29"/>
  <c r="R118" i="29"/>
  <c r="N118" i="29"/>
  <c r="R115" i="29"/>
  <c r="N115" i="29"/>
  <c r="R112" i="29"/>
  <c r="N112" i="29"/>
  <c r="R109" i="29"/>
  <c r="R145" i="29" s="1"/>
  <c r="N109" i="29"/>
  <c r="P103" i="29"/>
  <c r="N103" i="29"/>
  <c r="L103" i="29"/>
  <c r="R100" i="29"/>
  <c r="N100" i="29"/>
  <c r="R97" i="29"/>
  <c r="N97" i="29"/>
  <c r="R94" i="29"/>
  <c r="N94" i="29"/>
  <c r="R91" i="29"/>
  <c r="R103" i="29" s="1"/>
  <c r="N91" i="29"/>
  <c r="R74" i="29"/>
  <c r="N74" i="29"/>
  <c r="R73" i="29"/>
  <c r="N73" i="29"/>
  <c r="P70" i="29"/>
  <c r="N70" i="29"/>
  <c r="L70" i="29"/>
  <c r="R69" i="29"/>
  <c r="N69" i="29"/>
  <c r="R68" i="29"/>
  <c r="N68" i="29"/>
  <c r="R67" i="29"/>
  <c r="N67" i="29"/>
  <c r="R66" i="29"/>
  <c r="N66" i="29"/>
  <c r="R65" i="29"/>
  <c r="N65" i="29"/>
  <c r="R64" i="29"/>
  <c r="N64" i="29"/>
  <c r="R63" i="29"/>
  <c r="N63" i="29"/>
  <c r="R62" i="29"/>
  <c r="N62" i="29"/>
  <c r="R61" i="29"/>
  <c r="N61" i="29"/>
  <c r="R60" i="29"/>
  <c r="R70" i="29" s="1"/>
  <c r="N60" i="29"/>
  <c r="P54" i="29"/>
  <c r="P71" i="29" s="1"/>
  <c r="P75" i="29" s="1"/>
  <c r="P77" i="29" s="1"/>
  <c r="P87" i="29" s="1"/>
  <c r="N54" i="29"/>
  <c r="N71" i="29" s="1"/>
  <c r="N75" i="29" s="1"/>
  <c r="N77" i="29" s="1"/>
  <c r="N87" i="29" s="1"/>
  <c r="L54" i="29"/>
  <c r="L71" i="29" s="1"/>
  <c r="L75" i="29" s="1"/>
  <c r="L77" i="29" s="1"/>
  <c r="L87" i="29" s="1"/>
  <c r="R51" i="29"/>
  <c r="N51" i="29"/>
  <c r="R48" i="29"/>
  <c r="N48" i="29"/>
  <c r="P45" i="29"/>
  <c r="N45" i="29"/>
  <c r="L45" i="29"/>
  <c r="R42" i="29"/>
  <c r="N42" i="29"/>
  <c r="R39" i="29"/>
  <c r="N39" i="29"/>
  <c r="R36" i="29"/>
  <c r="N36" i="29"/>
  <c r="R33" i="29"/>
  <c r="N33" i="29"/>
  <c r="R30" i="29"/>
  <c r="R54" i="29" s="1"/>
  <c r="R71" i="29" s="1"/>
  <c r="R75" i="29" s="1"/>
  <c r="R77" i="29" s="1"/>
  <c r="R87" i="29" s="1"/>
  <c r="N30" i="29"/>
  <c r="R151" i="27"/>
  <c r="N151" i="27"/>
  <c r="P145" i="27"/>
  <c r="L145" i="27"/>
  <c r="R142" i="27"/>
  <c r="N142" i="27"/>
  <c r="R139" i="27"/>
  <c r="N139" i="27"/>
  <c r="R136" i="27"/>
  <c r="N136" i="27"/>
  <c r="R133" i="27"/>
  <c r="N133" i="27"/>
  <c r="R130" i="27"/>
  <c r="N130" i="27"/>
  <c r="R127" i="27"/>
  <c r="N127" i="27"/>
  <c r="R124" i="27"/>
  <c r="N124" i="27"/>
  <c r="R121" i="27"/>
  <c r="N121" i="27"/>
  <c r="R118" i="27"/>
  <c r="N118" i="27"/>
  <c r="R115" i="27"/>
  <c r="N115" i="27"/>
  <c r="R112" i="27"/>
  <c r="N112" i="27"/>
  <c r="R109" i="27"/>
  <c r="N109" i="27"/>
  <c r="P103" i="27"/>
  <c r="L103" i="27"/>
  <c r="R100" i="27"/>
  <c r="N100" i="27"/>
  <c r="R97" i="27"/>
  <c r="N97" i="27"/>
  <c r="R94" i="27"/>
  <c r="N94" i="27"/>
  <c r="R91" i="27"/>
  <c r="R103" i="27" s="1"/>
  <c r="N91" i="27"/>
  <c r="N103" i="27" s="1"/>
  <c r="R74" i="27"/>
  <c r="N74" i="27"/>
  <c r="R73" i="27"/>
  <c r="N73" i="27"/>
  <c r="P70" i="27"/>
  <c r="L70" i="27"/>
  <c r="R69" i="27"/>
  <c r="N69" i="27"/>
  <c r="R68" i="27"/>
  <c r="N68" i="27"/>
  <c r="R67" i="27"/>
  <c r="N67" i="27"/>
  <c r="R66" i="27"/>
  <c r="N66" i="27"/>
  <c r="R65" i="27"/>
  <c r="N65" i="27"/>
  <c r="R64" i="27"/>
  <c r="N64" i="27"/>
  <c r="R63" i="27"/>
  <c r="N63" i="27"/>
  <c r="R62" i="27"/>
  <c r="N62" i="27"/>
  <c r="R61" i="27"/>
  <c r="N61" i="27"/>
  <c r="R60" i="27"/>
  <c r="N60" i="27"/>
  <c r="P54" i="27"/>
  <c r="L54" i="27"/>
  <c r="R51" i="27"/>
  <c r="N51" i="27"/>
  <c r="R48" i="27"/>
  <c r="N48" i="27"/>
  <c r="P45" i="27"/>
  <c r="L45" i="27"/>
  <c r="R42" i="27"/>
  <c r="N42" i="27"/>
  <c r="R39" i="27"/>
  <c r="N39" i="27"/>
  <c r="R36" i="27"/>
  <c r="N36" i="27"/>
  <c r="R33" i="27"/>
  <c r="N33" i="27"/>
  <c r="R30" i="27"/>
  <c r="N30" i="27"/>
  <c r="R151" i="28"/>
  <c r="N151" i="28"/>
  <c r="P145" i="28"/>
  <c r="L145" i="28"/>
  <c r="R142" i="28"/>
  <c r="N142" i="28"/>
  <c r="R139" i="28"/>
  <c r="N139" i="28"/>
  <c r="R136" i="28"/>
  <c r="N136" i="28"/>
  <c r="R133" i="28"/>
  <c r="N133" i="28"/>
  <c r="R130" i="28"/>
  <c r="N130" i="28"/>
  <c r="R127" i="28"/>
  <c r="N127" i="28"/>
  <c r="R124" i="28"/>
  <c r="N124" i="28"/>
  <c r="R121" i="28"/>
  <c r="N121" i="28"/>
  <c r="R118" i="28"/>
  <c r="N118" i="28"/>
  <c r="R115" i="28"/>
  <c r="N115" i="28"/>
  <c r="R112" i="28"/>
  <c r="N112" i="28"/>
  <c r="R109" i="28"/>
  <c r="N109" i="28"/>
  <c r="P103" i="28"/>
  <c r="L103" i="28"/>
  <c r="R100" i="28"/>
  <c r="N100" i="28"/>
  <c r="R97" i="28"/>
  <c r="N97" i="28"/>
  <c r="R94" i="28"/>
  <c r="N94" i="28"/>
  <c r="R91" i="28"/>
  <c r="N91" i="28"/>
  <c r="N103" i="28" s="1"/>
  <c r="R74" i="28"/>
  <c r="N74" i="28"/>
  <c r="R73" i="28"/>
  <c r="N73" i="28"/>
  <c r="P70" i="28"/>
  <c r="L70" i="28"/>
  <c r="R69" i="28"/>
  <c r="N69" i="28"/>
  <c r="R68" i="28"/>
  <c r="N68" i="28"/>
  <c r="R67" i="28"/>
  <c r="N67" i="28"/>
  <c r="R66" i="28"/>
  <c r="N66" i="28"/>
  <c r="R65" i="28"/>
  <c r="N65" i="28"/>
  <c r="R64" i="28"/>
  <c r="N64" i="28"/>
  <c r="R63" i="28"/>
  <c r="N63" i="28"/>
  <c r="R62" i="28"/>
  <c r="N62" i="28"/>
  <c r="R61" i="28"/>
  <c r="N61" i="28"/>
  <c r="R60" i="28"/>
  <c r="N60" i="28"/>
  <c r="P54" i="28"/>
  <c r="L54" i="28"/>
  <c r="R51" i="28"/>
  <c r="N51" i="28"/>
  <c r="R48" i="28"/>
  <c r="N48" i="28"/>
  <c r="P45" i="28"/>
  <c r="L45" i="28"/>
  <c r="R42" i="28"/>
  <c r="N42" i="28"/>
  <c r="R39" i="28"/>
  <c r="N39" i="28"/>
  <c r="R36" i="28"/>
  <c r="N36" i="28"/>
  <c r="R33" i="28"/>
  <c r="N33" i="28"/>
  <c r="R30" i="28"/>
  <c r="N30" i="28"/>
  <c r="P45" i="21"/>
  <c r="R30" i="22"/>
  <c r="R148" i="29" l="1"/>
  <c r="R154" i="29" s="1"/>
  <c r="N148" i="29"/>
  <c r="N154" i="29" s="1"/>
  <c r="L148" i="29"/>
  <c r="P148" i="29"/>
  <c r="R45" i="29"/>
  <c r="P71" i="27"/>
  <c r="P75" i="27" s="1"/>
  <c r="P77" i="27" s="1"/>
  <c r="P87" i="27" s="1"/>
  <c r="L71" i="27"/>
  <c r="L75" i="27" s="1"/>
  <c r="L77" i="27" s="1"/>
  <c r="L87" i="27" s="1"/>
  <c r="R70" i="27"/>
  <c r="R54" i="27"/>
  <c r="R145" i="27"/>
  <c r="N70" i="27"/>
  <c r="N54" i="27"/>
  <c r="N71" i="27" s="1"/>
  <c r="N75" i="27" s="1"/>
  <c r="N77" i="27" s="1"/>
  <c r="N87" i="27" s="1"/>
  <c r="N145" i="27"/>
  <c r="P71" i="28"/>
  <c r="P75" i="28" s="1"/>
  <c r="P77" i="28" s="1"/>
  <c r="P87" i="28" s="1"/>
  <c r="L71" i="28"/>
  <c r="L75" i="28" s="1"/>
  <c r="L77" i="28" s="1"/>
  <c r="L87" i="28" s="1"/>
  <c r="R145" i="28"/>
  <c r="R103" i="28"/>
  <c r="R70" i="28"/>
  <c r="R54" i="28"/>
  <c r="N54" i="28"/>
  <c r="N145" i="28"/>
  <c r="N70" i="28"/>
  <c r="N71" i="28" s="1"/>
  <c r="N75" i="28" s="1"/>
  <c r="R45" i="27"/>
  <c r="N45" i="27"/>
  <c r="N45" i="28"/>
  <c r="R45" i="28"/>
  <c r="L159" i="29" l="1"/>
  <c r="L154" i="29"/>
  <c r="L157" i="29" s="1"/>
  <c r="P154" i="29"/>
  <c r="P157" i="29" s="1"/>
  <c r="P159" i="29"/>
  <c r="R71" i="27"/>
  <c r="R75" i="27" s="1"/>
  <c r="R148" i="27" s="1"/>
  <c r="R154" i="27" s="1"/>
  <c r="N77" i="28"/>
  <c r="N87" i="28" s="1"/>
  <c r="N148" i="28"/>
  <c r="N154" i="28" s="1"/>
  <c r="R71" i="28"/>
  <c r="R75" i="28" s="1"/>
  <c r="R77" i="28" s="1"/>
  <c r="R87" i="28" s="1"/>
  <c r="P148" i="27"/>
  <c r="P160" i="27" s="1"/>
  <c r="L148" i="27"/>
  <c r="L154" i="27" s="1"/>
  <c r="L157" i="27" s="1"/>
  <c r="N148" i="27"/>
  <c r="N154" i="27" s="1"/>
  <c r="L148" i="28"/>
  <c r="L159" i="28" s="1"/>
  <c r="P148" i="28"/>
  <c r="P159" i="28" s="1"/>
  <c r="R77" i="27" l="1"/>
  <c r="R87" i="27" s="1"/>
  <c r="R148" i="28"/>
  <c r="R154" i="28" s="1"/>
  <c r="L160" i="27"/>
  <c r="P154" i="27"/>
  <c r="P157" i="27" s="1"/>
  <c r="P154" i="28"/>
  <c r="P157" i="28" s="1"/>
  <c r="L154" i="28"/>
  <c r="L157" i="28" s="1"/>
  <c r="R151" i="26" l="1"/>
  <c r="N151" i="26"/>
  <c r="P145" i="26"/>
  <c r="L145" i="26"/>
  <c r="R142" i="26"/>
  <c r="N142" i="26"/>
  <c r="R139" i="26"/>
  <c r="N139" i="26"/>
  <c r="R136" i="26"/>
  <c r="N136" i="26"/>
  <c r="R133" i="26"/>
  <c r="N133" i="26"/>
  <c r="R130" i="26"/>
  <c r="N130" i="26"/>
  <c r="R127" i="26"/>
  <c r="N127" i="26"/>
  <c r="R124" i="26"/>
  <c r="N124" i="26"/>
  <c r="R121" i="26"/>
  <c r="N121" i="26"/>
  <c r="R118" i="26"/>
  <c r="N118" i="26"/>
  <c r="R115" i="26"/>
  <c r="N115" i="26"/>
  <c r="R112" i="26"/>
  <c r="N112" i="26"/>
  <c r="R109" i="26"/>
  <c r="N109" i="26"/>
  <c r="P103" i="26"/>
  <c r="L103" i="26"/>
  <c r="R100" i="26"/>
  <c r="N100" i="26"/>
  <c r="R97" i="26"/>
  <c r="N97" i="26"/>
  <c r="R94" i="26"/>
  <c r="N94" i="26"/>
  <c r="R91" i="26"/>
  <c r="N91" i="26"/>
  <c r="R74" i="26"/>
  <c r="N74" i="26"/>
  <c r="R73" i="26"/>
  <c r="N73" i="26"/>
  <c r="P70" i="26"/>
  <c r="L70" i="26"/>
  <c r="R69" i="26"/>
  <c r="N69" i="26"/>
  <c r="R68" i="26"/>
  <c r="N68" i="26"/>
  <c r="R67" i="26"/>
  <c r="N67" i="26"/>
  <c r="R66" i="26"/>
  <c r="N66" i="26"/>
  <c r="R65" i="26"/>
  <c r="N65" i="26"/>
  <c r="R64" i="26"/>
  <c r="N64" i="26"/>
  <c r="R63" i="26"/>
  <c r="N63" i="26"/>
  <c r="R62" i="26"/>
  <c r="N62" i="26"/>
  <c r="R61" i="26"/>
  <c r="N61" i="26"/>
  <c r="R60" i="26"/>
  <c r="N60" i="26"/>
  <c r="P54" i="26"/>
  <c r="L54" i="26"/>
  <c r="R51" i="26"/>
  <c r="N51" i="26"/>
  <c r="R48" i="26"/>
  <c r="N48" i="26"/>
  <c r="P45" i="26"/>
  <c r="L45" i="26"/>
  <c r="R42" i="26"/>
  <c r="N42" i="26"/>
  <c r="R39" i="26"/>
  <c r="N39" i="26"/>
  <c r="R36" i="26"/>
  <c r="N36" i="26"/>
  <c r="R33" i="26"/>
  <c r="N33" i="26"/>
  <c r="R30" i="26"/>
  <c r="N30" i="26"/>
  <c r="R151" i="23"/>
  <c r="N151" i="23"/>
  <c r="P145" i="23"/>
  <c r="L145" i="23"/>
  <c r="R142" i="23"/>
  <c r="N142" i="23"/>
  <c r="R139" i="23"/>
  <c r="N139" i="23"/>
  <c r="R136" i="23"/>
  <c r="N136" i="23"/>
  <c r="R133" i="23"/>
  <c r="N133" i="23"/>
  <c r="R130" i="23"/>
  <c r="N130" i="23"/>
  <c r="R127" i="23"/>
  <c r="N127" i="23"/>
  <c r="R124" i="23"/>
  <c r="N124" i="23"/>
  <c r="R121" i="23"/>
  <c r="N121" i="23"/>
  <c r="R118" i="23"/>
  <c r="N118" i="23"/>
  <c r="R115" i="23"/>
  <c r="N115" i="23"/>
  <c r="R112" i="23"/>
  <c r="N112" i="23"/>
  <c r="R109" i="23"/>
  <c r="N109" i="23"/>
  <c r="P103" i="23"/>
  <c r="L103" i="23"/>
  <c r="R100" i="23"/>
  <c r="N100" i="23"/>
  <c r="R97" i="23"/>
  <c r="N97" i="23"/>
  <c r="R94" i="23"/>
  <c r="N94" i="23"/>
  <c r="R91" i="23"/>
  <c r="N91" i="23"/>
  <c r="R74" i="23"/>
  <c r="N74" i="23"/>
  <c r="R73" i="23"/>
  <c r="N73" i="23"/>
  <c r="P70" i="23"/>
  <c r="L70" i="23"/>
  <c r="R69" i="23"/>
  <c r="N69" i="23"/>
  <c r="R68" i="23"/>
  <c r="N68" i="23"/>
  <c r="R67" i="23"/>
  <c r="N67" i="23"/>
  <c r="R66" i="23"/>
  <c r="N66" i="23"/>
  <c r="R65" i="23"/>
  <c r="N65" i="23"/>
  <c r="R64" i="23"/>
  <c r="N64" i="23"/>
  <c r="R63" i="23"/>
  <c r="N63" i="23"/>
  <c r="R62" i="23"/>
  <c r="N62" i="23"/>
  <c r="R61" i="23"/>
  <c r="N61" i="23"/>
  <c r="R60" i="23"/>
  <c r="N60" i="23"/>
  <c r="P54" i="23"/>
  <c r="L54" i="23"/>
  <c r="R51" i="23"/>
  <c r="N51" i="23"/>
  <c r="R48" i="23"/>
  <c r="N48" i="23"/>
  <c r="P45" i="23"/>
  <c r="L45" i="23"/>
  <c r="R42" i="23"/>
  <c r="N42" i="23"/>
  <c r="R39" i="23"/>
  <c r="N39" i="23"/>
  <c r="R36" i="23"/>
  <c r="N36" i="23"/>
  <c r="R33" i="23"/>
  <c r="N33" i="23"/>
  <c r="R30" i="23"/>
  <c r="N30" i="23"/>
  <c r="R151" i="22"/>
  <c r="N151" i="22"/>
  <c r="P145" i="22"/>
  <c r="L145" i="22"/>
  <c r="R142" i="22"/>
  <c r="N142" i="22"/>
  <c r="R139" i="22"/>
  <c r="N139" i="22"/>
  <c r="R136" i="22"/>
  <c r="N136" i="22"/>
  <c r="R133" i="22"/>
  <c r="N133" i="22"/>
  <c r="R130" i="22"/>
  <c r="N130" i="22"/>
  <c r="R127" i="22"/>
  <c r="N127" i="22"/>
  <c r="R124" i="22"/>
  <c r="N124" i="22"/>
  <c r="R121" i="22"/>
  <c r="N121" i="22"/>
  <c r="R118" i="22"/>
  <c r="N118" i="22"/>
  <c r="R115" i="22"/>
  <c r="N115" i="22"/>
  <c r="R112" i="22"/>
  <c r="N112" i="22"/>
  <c r="R109" i="22"/>
  <c r="N109" i="22"/>
  <c r="P103" i="22"/>
  <c r="L103" i="22"/>
  <c r="R100" i="22"/>
  <c r="N100" i="22"/>
  <c r="R97" i="22"/>
  <c r="N97" i="22"/>
  <c r="R94" i="22"/>
  <c r="N94" i="22"/>
  <c r="R91" i="22"/>
  <c r="N91" i="22"/>
  <c r="R74" i="22"/>
  <c r="N74" i="22"/>
  <c r="R73" i="22"/>
  <c r="N73" i="22"/>
  <c r="P70" i="22"/>
  <c r="L70" i="22"/>
  <c r="R69" i="22"/>
  <c r="N69" i="22"/>
  <c r="R68" i="22"/>
  <c r="N68" i="22"/>
  <c r="R67" i="22"/>
  <c r="N67" i="22"/>
  <c r="R66" i="22"/>
  <c r="N66" i="22"/>
  <c r="R65" i="22"/>
  <c r="N65" i="22"/>
  <c r="R64" i="22"/>
  <c r="N64" i="22"/>
  <c r="R63" i="22"/>
  <c r="N63" i="22"/>
  <c r="R62" i="22"/>
  <c r="N62" i="22"/>
  <c r="R61" i="22"/>
  <c r="N61" i="22"/>
  <c r="R60" i="22"/>
  <c r="N60" i="22"/>
  <c r="P54" i="22"/>
  <c r="L54" i="22"/>
  <c r="R51" i="22"/>
  <c r="N51" i="22"/>
  <c r="R48" i="22"/>
  <c r="N48" i="22"/>
  <c r="P45" i="22"/>
  <c r="L45" i="22"/>
  <c r="R42" i="22"/>
  <c r="N42" i="22"/>
  <c r="R39" i="22"/>
  <c r="N39" i="22"/>
  <c r="R36" i="22"/>
  <c r="N36" i="22"/>
  <c r="R33" i="22"/>
  <c r="R54" i="22" s="1"/>
  <c r="N33" i="22"/>
  <c r="N30" i="22"/>
  <c r="P71" i="22" l="1"/>
  <c r="P75" i="22" s="1"/>
  <c r="P77" i="22" s="1"/>
  <c r="P87" i="22" s="1"/>
  <c r="L71" i="23"/>
  <c r="L75" i="23" s="1"/>
  <c r="L77" i="23" s="1"/>
  <c r="L87" i="23" s="1"/>
  <c r="R103" i="23"/>
  <c r="R103" i="26"/>
  <c r="L71" i="26"/>
  <c r="L75" i="26" s="1"/>
  <c r="L77" i="26" s="1"/>
  <c r="L87" i="26" s="1"/>
  <c r="R103" i="22"/>
  <c r="R54" i="26"/>
  <c r="P71" i="26"/>
  <c r="P75" i="26" s="1"/>
  <c r="P77" i="26" s="1"/>
  <c r="P87" i="26" s="1"/>
  <c r="N54" i="26"/>
  <c r="N103" i="26"/>
  <c r="N103" i="23"/>
  <c r="N145" i="22"/>
  <c r="N70" i="22"/>
  <c r="N45" i="22"/>
  <c r="N54" i="23"/>
  <c r="R70" i="22"/>
  <c r="R71" i="22" s="1"/>
  <c r="R75" i="22" s="1"/>
  <c r="R77" i="22" s="1"/>
  <c r="R87" i="22" s="1"/>
  <c r="R145" i="22"/>
  <c r="R54" i="23"/>
  <c r="P71" i="23"/>
  <c r="P75" i="23" s="1"/>
  <c r="P77" i="23" s="1"/>
  <c r="P87" i="23" s="1"/>
  <c r="R70" i="23"/>
  <c r="R145" i="23"/>
  <c r="N70" i="26"/>
  <c r="N145" i="26"/>
  <c r="L148" i="26"/>
  <c r="L159" i="26" s="1"/>
  <c r="L71" i="22"/>
  <c r="L75" i="22" s="1"/>
  <c r="L77" i="22" s="1"/>
  <c r="L87" i="22" s="1"/>
  <c r="N103" i="22"/>
  <c r="N70" i="23"/>
  <c r="N145" i="23"/>
  <c r="R70" i="26"/>
  <c r="R145" i="26"/>
  <c r="R45" i="26"/>
  <c r="N45" i="26"/>
  <c r="R45" i="23"/>
  <c r="N45" i="23"/>
  <c r="N54" i="22"/>
  <c r="R45" i="22"/>
  <c r="R151" i="21"/>
  <c r="N151" i="21"/>
  <c r="P145" i="21"/>
  <c r="L145" i="21"/>
  <c r="R142" i="21"/>
  <c r="N142" i="21"/>
  <c r="R139" i="21"/>
  <c r="N139" i="21"/>
  <c r="R136" i="21"/>
  <c r="N136" i="21"/>
  <c r="R133" i="21"/>
  <c r="N133" i="21"/>
  <c r="R130" i="21"/>
  <c r="N130" i="21"/>
  <c r="R127" i="21"/>
  <c r="N127" i="21"/>
  <c r="R124" i="21"/>
  <c r="N124" i="21"/>
  <c r="R121" i="21"/>
  <c r="N121" i="21"/>
  <c r="R118" i="21"/>
  <c r="N118" i="21"/>
  <c r="R115" i="21"/>
  <c r="N115" i="21"/>
  <c r="R112" i="21"/>
  <c r="N112" i="21"/>
  <c r="R109" i="21"/>
  <c r="N109" i="21"/>
  <c r="P103" i="21"/>
  <c r="L103" i="21"/>
  <c r="R100" i="21"/>
  <c r="N100" i="21"/>
  <c r="R97" i="21"/>
  <c r="N97" i="21"/>
  <c r="R94" i="21"/>
  <c r="N94" i="21"/>
  <c r="R91" i="21"/>
  <c r="N91" i="21"/>
  <c r="R74" i="21"/>
  <c r="N74" i="21"/>
  <c r="R73" i="21"/>
  <c r="N73" i="21"/>
  <c r="P70" i="21"/>
  <c r="L70" i="21"/>
  <c r="R69" i="21"/>
  <c r="N69" i="21"/>
  <c r="R68" i="21"/>
  <c r="N68" i="21"/>
  <c r="R67" i="21"/>
  <c r="N67" i="21"/>
  <c r="R66" i="21"/>
  <c r="N66" i="21"/>
  <c r="R65" i="21"/>
  <c r="N65" i="21"/>
  <c r="R64" i="21"/>
  <c r="N64" i="21"/>
  <c r="R63" i="21"/>
  <c r="N63" i="21"/>
  <c r="R62" i="21"/>
  <c r="N62" i="21"/>
  <c r="R61" i="21"/>
  <c r="N61" i="21"/>
  <c r="R60" i="21"/>
  <c r="N60" i="21"/>
  <c r="P54" i="21"/>
  <c r="L54" i="21"/>
  <c r="R51" i="21"/>
  <c r="N51" i="21"/>
  <c r="R48" i="21"/>
  <c r="N48" i="21"/>
  <c r="L45" i="21"/>
  <c r="R42" i="21"/>
  <c r="N42" i="21"/>
  <c r="R39" i="21"/>
  <c r="N39" i="21"/>
  <c r="R36" i="21"/>
  <c r="N36" i="21"/>
  <c r="R33" i="21"/>
  <c r="N33" i="21"/>
  <c r="R30" i="21"/>
  <c r="N30" i="21"/>
  <c r="P148" i="22" l="1"/>
  <c r="P154" i="22" s="1"/>
  <c r="P157" i="22" s="1"/>
  <c r="L148" i="23"/>
  <c r="L154" i="23" s="1"/>
  <c r="L157" i="23" s="1"/>
  <c r="P71" i="21"/>
  <c r="P75" i="21" s="1"/>
  <c r="P77" i="21" s="1"/>
  <c r="P87" i="21" s="1"/>
  <c r="R71" i="26"/>
  <c r="R75" i="26" s="1"/>
  <c r="R77" i="26" s="1"/>
  <c r="R87" i="26" s="1"/>
  <c r="P148" i="26"/>
  <c r="R103" i="21"/>
  <c r="R54" i="21"/>
  <c r="R71" i="23"/>
  <c r="R75" i="23" s="1"/>
  <c r="R77" i="23" s="1"/>
  <c r="R87" i="23" s="1"/>
  <c r="N71" i="26"/>
  <c r="N75" i="26" s="1"/>
  <c r="N77" i="26" s="1"/>
  <c r="N87" i="26" s="1"/>
  <c r="N71" i="23"/>
  <c r="N75" i="23" s="1"/>
  <c r="N77" i="23" s="1"/>
  <c r="N87" i="23" s="1"/>
  <c r="N145" i="21"/>
  <c r="N71" i="22"/>
  <c r="N75" i="22" s="1"/>
  <c r="N77" i="22" s="1"/>
  <c r="N87" i="22" s="1"/>
  <c r="R145" i="21"/>
  <c r="L154" i="26"/>
  <c r="L157" i="26" s="1"/>
  <c r="L148" i="22"/>
  <c r="N54" i="21"/>
  <c r="L71" i="21"/>
  <c r="L75" i="21" s="1"/>
  <c r="L77" i="21" s="1"/>
  <c r="L87" i="21" s="1"/>
  <c r="N103" i="21"/>
  <c r="P148" i="23"/>
  <c r="R148" i="26"/>
  <c r="R154" i="26" s="1"/>
  <c r="R148" i="22"/>
  <c r="R154" i="22" s="1"/>
  <c r="N70" i="21"/>
  <c r="R70" i="21"/>
  <c r="R45" i="21"/>
  <c r="N45" i="21"/>
  <c r="N148" i="22" l="1"/>
  <c r="N154" i="22" s="1"/>
  <c r="P159" i="22"/>
  <c r="L159" i="23"/>
  <c r="P148" i="21"/>
  <c r="P159" i="21" s="1"/>
  <c r="R71" i="21"/>
  <c r="R75" i="21" s="1"/>
  <c r="R77" i="21" s="1"/>
  <c r="R87" i="21" s="1"/>
  <c r="P154" i="26"/>
  <c r="P157" i="26" s="1"/>
  <c r="P159" i="26"/>
  <c r="R148" i="23"/>
  <c r="R154" i="23" s="1"/>
  <c r="N71" i="21"/>
  <c r="N75" i="21" s="1"/>
  <c r="N77" i="21" s="1"/>
  <c r="N87" i="21" s="1"/>
  <c r="N148" i="26"/>
  <c r="N154" i="26" s="1"/>
  <c r="N148" i="23"/>
  <c r="N154" i="23" s="1"/>
  <c r="L159" i="22"/>
  <c r="L154" i="22"/>
  <c r="L157" i="22" s="1"/>
  <c r="P159" i="23"/>
  <c r="P154" i="23"/>
  <c r="P157" i="23" s="1"/>
  <c r="L148" i="21"/>
  <c r="P154" i="21" l="1"/>
  <c r="P157" i="21" s="1"/>
  <c r="R148" i="21"/>
  <c r="R154" i="21" s="1"/>
  <c r="N148" i="21"/>
  <c r="N154" i="21" s="1"/>
  <c r="L159" i="21"/>
  <c r="L154" i="21"/>
  <c r="L157" i="21" s="1"/>
  <c r="R151" i="12" l="1"/>
  <c r="N151" i="12"/>
  <c r="P145" i="12"/>
  <c r="L145" i="12"/>
  <c r="R142" i="12"/>
  <c r="N142" i="12"/>
  <c r="R139" i="12"/>
  <c r="N139" i="12"/>
  <c r="R136" i="12"/>
  <c r="N136" i="12"/>
  <c r="R133" i="12"/>
  <c r="N133" i="12"/>
  <c r="R130" i="12"/>
  <c r="N130" i="12"/>
  <c r="R127" i="12"/>
  <c r="N127" i="12"/>
  <c r="R124" i="12"/>
  <c r="N124" i="12"/>
  <c r="R121" i="12"/>
  <c r="N121" i="12"/>
  <c r="R118" i="12"/>
  <c r="N118" i="12"/>
  <c r="R115" i="12"/>
  <c r="N115" i="12"/>
  <c r="R112" i="12"/>
  <c r="N112" i="12"/>
  <c r="R109" i="12"/>
  <c r="N109" i="12"/>
  <c r="P103" i="12"/>
  <c r="L103" i="12"/>
  <c r="R100" i="12"/>
  <c r="N100" i="12"/>
  <c r="R97" i="12"/>
  <c r="N97" i="12"/>
  <c r="R94" i="12"/>
  <c r="N94" i="12"/>
  <c r="R91" i="12"/>
  <c r="N91" i="12"/>
  <c r="R74" i="12"/>
  <c r="N74" i="12"/>
  <c r="R73" i="12"/>
  <c r="N73" i="12"/>
  <c r="P70" i="12"/>
  <c r="L70" i="12"/>
  <c r="R69" i="12"/>
  <c r="N69" i="12"/>
  <c r="R68" i="12"/>
  <c r="N68" i="12"/>
  <c r="R67" i="12"/>
  <c r="N67" i="12"/>
  <c r="R66" i="12"/>
  <c r="N66" i="12"/>
  <c r="R65" i="12"/>
  <c r="N65" i="12"/>
  <c r="R64" i="12"/>
  <c r="N64" i="12"/>
  <c r="R63" i="12"/>
  <c r="N63" i="12"/>
  <c r="R62" i="12"/>
  <c r="N62" i="12"/>
  <c r="R61" i="12"/>
  <c r="N61" i="12"/>
  <c r="R60" i="12"/>
  <c r="N60" i="12"/>
  <c r="P54" i="12"/>
  <c r="L54" i="12"/>
  <c r="R51" i="12"/>
  <c r="N51" i="12"/>
  <c r="R48" i="12"/>
  <c r="N48" i="12"/>
  <c r="L45" i="12"/>
  <c r="R42" i="12"/>
  <c r="N42" i="12"/>
  <c r="R39" i="12"/>
  <c r="N39" i="12"/>
  <c r="R36" i="12"/>
  <c r="N36" i="12"/>
  <c r="R33" i="12"/>
  <c r="N33" i="12"/>
  <c r="R30" i="12"/>
  <c r="N30" i="12"/>
  <c r="L71" i="12" l="1"/>
  <c r="L75" i="12" s="1"/>
  <c r="L77" i="12" s="1"/>
  <c r="L87" i="12" s="1"/>
  <c r="P71" i="12"/>
  <c r="P75" i="12" s="1"/>
  <c r="P77" i="12" s="1"/>
  <c r="P87" i="12" s="1"/>
  <c r="R145" i="12"/>
  <c r="R103" i="12"/>
  <c r="R70" i="12"/>
  <c r="N70" i="12"/>
  <c r="N145" i="12"/>
  <c r="N54" i="12"/>
  <c r="N103" i="12"/>
  <c r="R54" i="12"/>
  <c r="N45" i="12"/>
  <c r="R45" i="12"/>
  <c r="P148" i="12" l="1"/>
  <c r="P154" i="12" s="1"/>
  <c r="P157" i="12" s="1"/>
  <c r="L148" i="12"/>
  <c r="L160" i="12" s="1"/>
  <c r="R71" i="12"/>
  <c r="R75" i="12" s="1"/>
  <c r="R77" i="12" s="1"/>
  <c r="R87" i="12" s="1"/>
  <c r="N71" i="12"/>
  <c r="N75" i="12" s="1"/>
  <c r="N77" i="12" s="1"/>
  <c r="N87" i="12" s="1"/>
  <c r="P160" i="12"/>
  <c r="L154" i="12" l="1"/>
  <c r="L157" i="12" s="1"/>
  <c r="R148" i="12"/>
  <c r="R154" i="12" s="1"/>
  <c r="N148" i="12"/>
  <c r="N154" i="12" s="1"/>
</calcChain>
</file>

<file path=xl/sharedStrings.xml><?xml version="1.0" encoding="utf-8"?>
<sst xmlns="http://schemas.openxmlformats.org/spreadsheetml/2006/main" count="883" uniqueCount="122">
  <si>
    <t>Voll Sozialversi-cherungspflichtiges Personal</t>
  </si>
  <si>
    <t>Minijobber</t>
  </si>
  <si>
    <t>%</t>
  </si>
  <si>
    <t>€</t>
  </si>
  <si>
    <t>1.00</t>
  </si>
  <si>
    <t>Fertigungslöhne</t>
  </si>
  <si>
    <t>1.10</t>
  </si>
  <si>
    <t>Zuschlag (z.B. Nachtarbeit, Feiertag, Erschwernis)</t>
  </si>
  <si>
    <t>2.00</t>
  </si>
  <si>
    <t>Lohngebundene Kosten</t>
  </si>
  <si>
    <t>2.10</t>
  </si>
  <si>
    <t>Sozialversicherungsbeiträge</t>
  </si>
  <si>
    <t>2.11</t>
  </si>
  <si>
    <t>Krankenversicherung</t>
  </si>
  <si>
    <t>2.12</t>
  </si>
  <si>
    <t>Rentenversicherung</t>
  </si>
  <si>
    <t>2.13</t>
  </si>
  <si>
    <t>Arbeitslosenversicherung</t>
  </si>
  <si>
    <t>Pflegeversicherung</t>
  </si>
  <si>
    <t>2.15</t>
  </si>
  <si>
    <t>U2 Mutterschaftsaufwendung</t>
  </si>
  <si>
    <t>2.20</t>
  </si>
  <si>
    <t>Soziallöhne</t>
  </si>
  <si>
    <t>2.21</t>
  </si>
  <si>
    <t>Gesetzliche Feiertage</t>
  </si>
  <si>
    <t>2.22</t>
  </si>
  <si>
    <t>Urlaubsentgeld</t>
  </si>
  <si>
    <t>Sozialversicherung auf Pos. 2.22</t>
  </si>
  <si>
    <t>2.23</t>
  </si>
  <si>
    <t>Arbeitsfreistellung</t>
  </si>
  <si>
    <t>Sozialversicherung auf Pos. 2.23</t>
  </si>
  <si>
    <t>2.24</t>
  </si>
  <si>
    <t>Lohnfortzahlung im Krankheitsfall</t>
  </si>
  <si>
    <t>Sozialversicherung auf Pos. 2.24</t>
  </si>
  <si>
    <t>2.25</t>
  </si>
  <si>
    <t>Zusätzliches Urlaubsgeld</t>
  </si>
  <si>
    <t>Sozialversicherung auf Pos. 2.25</t>
  </si>
  <si>
    <t>Zwischensumme Soziallöhne inkl. SV-Beiträge auf Soziallöhne</t>
  </si>
  <si>
    <t>Summe Sozialversicherungsbeiträge + Soziallöhne (∑ 2.10 – 2.20)</t>
  </si>
  <si>
    <t>2.30</t>
  </si>
  <si>
    <t>Zusätzliche lohngebundene Kosten</t>
  </si>
  <si>
    <t>2.31</t>
  </si>
  <si>
    <t>Haftpflichtversicherung</t>
  </si>
  <si>
    <t>2.32</t>
  </si>
  <si>
    <t>Sonstige Personalkosten</t>
  </si>
  <si>
    <t>Summe lohngebundene Kosten (∑ 2.10 – 2.30 )</t>
  </si>
  <si>
    <t>Übertrag</t>
  </si>
  <si>
    <t>3.10</t>
  </si>
  <si>
    <t>3.20</t>
  </si>
  <si>
    <t>3.30</t>
  </si>
  <si>
    <t>3.40</t>
  </si>
  <si>
    <t>Fahrtkosten</t>
  </si>
  <si>
    <t>Fertigungsmaterial, Maschinen und Geräte, Afa etc.</t>
  </si>
  <si>
    <t>Sondereinzelkosten</t>
  </si>
  <si>
    <t>Zwischensumme auftragsbezogene Kosten (∑ 3.10 – 3.40 )</t>
  </si>
  <si>
    <t>4.10</t>
  </si>
  <si>
    <t>4.11</t>
  </si>
  <si>
    <t>4.12</t>
  </si>
  <si>
    <t>4.20</t>
  </si>
  <si>
    <t>4.30</t>
  </si>
  <si>
    <t>4.40</t>
  </si>
  <si>
    <t>4.50</t>
  </si>
  <si>
    <t>4.60</t>
  </si>
  <si>
    <t>4.70</t>
  </si>
  <si>
    <t>4.80</t>
  </si>
  <si>
    <t>Gehälter</t>
  </si>
  <si>
    <t>Fuhrparkosten</t>
  </si>
  <si>
    <t>Fertigungskosten</t>
  </si>
  <si>
    <t>Löhne Hilfsdienste, inkl. Lohnfolgekosten</t>
  </si>
  <si>
    <t>4.31</t>
  </si>
  <si>
    <t>4.32</t>
  </si>
  <si>
    <t>Sonstige Betriebskosten</t>
  </si>
  <si>
    <t>Schwerbehindertenabgabe</t>
  </si>
  <si>
    <t>Sonstige Verwaltungskosten</t>
  </si>
  <si>
    <t>Betriebsratskosten</t>
  </si>
  <si>
    <t>Sonstige Kosten (Verbandsbeiträge, Zertifizierung etc.)</t>
  </si>
  <si>
    <t>Gewerbesteuer</t>
  </si>
  <si>
    <t>Zwischensumme unternehmensbezogene Kosten (∑ 4.10 – 4.80 )</t>
  </si>
  <si>
    <t xml:space="preserve">Stundenverrechnungssatz in % von Fertigungslöhnen und in € 
Summe (∑ 5.00 – 6.00 )
</t>
  </si>
  <si>
    <t xml:space="preserve">Kalkulationszuschlag auf die Fertigungslöhne
(Stundenverrechnungssatz – Ziffer 1.00)
</t>
  </si>
  <si>
    <t>Lohnkostenanteil am Preis in %</t>
  </si>
  <si>
    <t>2.16</t>
  </si>
  <si>
    <t>2.17</t>
  </si>
  <si>
    <t>Gesetzliche Unfallversicherung</t>
  </si>
  <si>
    <t>U3 Insolvenzgeldumlage</t>
  </si>
  <si>
    <t>Summe Arbeitgeberanteil Sozialversicherungsbeiträge</t>
  </si>
  <si>
    <t>Zwischensumme der Position unter 2.10</t>
  </si>
  <si>
    <t>Sozialversicherung auf Pos. 2.21</t>
  </si>
  <si>
    <t>3.00                                                          Sonstige aufgabenbezogene Kosten</t>
  </si>
  <si>
    <t>4.00                                                                                                    Unternehmensbezogene Kosten</t>
  </si>
  <si>
    <t>Firmenname:</t>
  </si>
  <si>
    <t>6.00                      Wagnis- / Gewinnaufschlag auf die Selbstkosten</t>
  </si>
  <si>
    <t>5.00                      Selbstkosten (∑ 1.00 – 4.80 )</t>
  </si>
  <si>
    <t>6.00                       Wagnis- / Gewinnaufschlag auf die Selbstkosten</t>
  </si>
  <si>
    <t>5.00                       Selbstkosten (∑ 1.00 – 4.80 )</t>
  </si>
  <si>
    <t>Gehälter technische Angestellte, inkl. 
Lohnfolgekosten</t>
  </si>
  <si>
    <t>Gehälter kaufmännische Angestellte, inkl. 
Lohnfolgekosten</t>
  </si>
  <si>
    <t>Löhne für Aussichten / Vorarbeiter inkl. sozialer 
Folgekosten</t>
  </si>
  <si>
    <t>Objektleiter 1/2</t>
  </si>
  <si>
    <t>Objektleiter 2/2</t>
  </si>
  <si>
    <t xml:space="preserve">Nachweis der Kalkulation der Stundenverrechnungssätze </t>
  </si>
  <si>
    <t>Technische Universität Ilmenau</t>
  </si>
  <si>
    <t>2.14</t>
  </si>
  <si>
    <t>Assistenz 1/2</t>
  </si>
  <si>
    <t>Assistenz 2/2</t>
  </si>
  <si>
    <t>Hilfskraft - Gebäudetechnik 2/2</t>
  </si>
  <si>
    <t>Hilfskraft 1/2</t>
  </si>
  <si>
    <t>Facharbeiter HLSK 1/2</t>
  </si>
  <si>
    <t>Facharbeiter HLSK 2/2</t>
  </si>
  <si>
    <t>Fachingenieur HLSK 1/2</t>
  </si>
  <si>
    <t>Fachingenieur HLSK 2/2</t>
  </si>
  <si>
    <t>Fachingenieur Elektro 1/2</t>
  </si>
  <si>
    <t>Fachingenieur Elektro 2/2</t>
  </si>
  <si>
    <t>Facharbeiter Elektro 1/2</t>
  </si>
  <si>
    <t>Facharbeiter Elektro 2/2</t>
  </si>
  <si>
    <t>Anlage 6 zur Leistungsbeschreibung</t>
  </si>
  <si>
    <t>Kalkulationszuschlag auf die Fertigungslöhne
(Stundenverrechnungssatz – Ziffer 1.00)</t>
  </si>
  <si>
    <t>Kalkulationszuschlag auf die Fertigungslöhne (Stundenverrechnungssatz – Ziffer 1.00)</t>
  </si>
  <si>
    <t>Kalkulationszuschlag auf die Fertigungslöhne(Stundenverrechnungssatz – Ziffer 1.00)</t>
  </si>
  <si>
    <t xml:space="preserve">Vergabe Technischer Facility Services und Bauunterhalt </t>
  </si>
  <si>
    <t>Facharbeiter Gebäudeautomation 2/2</t>
  </si>
  <si>
    <t>Facharbeiter Gebäudeautomation 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</si>
</sst>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Alignment="1"/>
    <xf numFmtId="0" fontId="0" fillId="0" borderId="1" xfId="0" applyBorder="1" applyAlignment="1"/>
    <xf numFmtId="0" fontId="0" fillId="0" borderId="1" xfId="0" applyBorder="1"/>
    <xf numFmtId="0" fontId="0" fillId="0" borderId="0" xfId="0" applyBorder="1"/>
    <xf numFmtId="49" fontId="0" fillId="0" borderId="0" xfId="0" applyNumberFormat="1"/>
    <xf numFmtId="0" fontId="0" fillId="0" borderId="0" xfId="0" applyBorder="1" applyAlignment="1"/>
    <xf numFmtId="0" fontId="4" fillId="0" borderId="0" xfId="0" applyFont="1" applyBorder="1" applyAlignment="1">
      <alignment vertical="center"/>
    </xf>
    <xf numFmtId="49" fontId="0" fillId="0" borderId="0" xfId="0" applyNumberForma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0" fillId="0" borderId="0" xfId="0" applyFill="1"/>
    <xf numFmtId="0" fontId="0" fillId="0" borderId="0" xfId="0" applyAlignment="1" applyProtection="1">
      <protection locked="0"/>
    </xf>
    <xf numFmtId="49" fontId="3" fillId="2" borderId="9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horizontal="left" vertical="center"/>
    </xf>
    <xf numFmtId="49" fontId="3" fillId="2" borderId="11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1" xfId="0" applyBorder="1" applyAlignment="1"/>
    <xf numFmtId="49" fontId="7" fillId="0" borderId="0" xfId="0" applyNumberFormat="1" applyFont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/>
    </xf>
    <xf numFmtId="2" fontId="3" fillId="5" borderId="9" xfId="0" applyNumberFormat="1" applyFont="1" applyFill="1" applyBorder="1" applyAlignment="1">
      <alignment horizontal="center" vertical="center"/>
    </xf>
    <xf numFmtId="2" fontId="3" fillId="5" borderId="5" xfId="0" applyNumberFormat="1" applyFont="1" applyFill="1" applyBorder="1" applyAlignment="1">
      <alignment horizontal="center" vertical="center"/>
    </xf>
    <xf numFmtId="2" fontId="3" fillId="5" borderId="12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9" xfId="0" applyFont="1" applyFill="1" applyBorder="1" applyAlignment="1" applyProtection="1">
      <alignment horizontal="center" vertical="center"/>
      <protection locked="0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locked="0"/>
    </xf>
    <xf numFmtId="0" fontId="11" fillId="5" borderId="4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13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9" fillId="0" borderId="4" xfId="0" applyFont="1" applyBorder="1" applyAlignment="1" applyProtection="1">
      <alignment horizontal="center"/>
      <protection locked="0"/>
    </xf>
    <xf numFmtId="0" fontId="9" fillId="0" borderId="13" xfId="0" applyFont="1" applyBorder="1" applyAlignment="1" applyProtection="1">
      <alignment horizontal="center"/>
      <protection locked="0"/>
    </xf>
    <xf numFmtId="0" fontId="9" fillId="0" borderId="9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12" xfId="0" applyFont="1" applyBorder="1" applyAlignment="1" applyProtection="1">
      <alignment horizontal="center"/>
      <protection locked="0"/>
    </xf>
    <xf numFmtId="0" fontId="3" fillId="5" borderId="4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3" fillId="5" borderId="12" xfId="0" applyFont="1" applyFill="1" applyBorder="1" applyAlignment="1">
      <alignment horizontal="left" vertical="center"/>
    </xf>
    <xf numFmtId="0" fontId="3" fillId="5" borderId="13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2" fontId="6" fillId="4" borderId="4" xfId="0" applyNumberFormat="1" applyFont="1" applyFill="1" applyBorder="1" applyAlignment="1" applyProtection="1">
      <alignment horizontal="center" vertical="center"/>
      <protection locked="0"/>
    </xf>
    <xf numFmtId="2" fontId="6" fillId="4" borderId="9" xfId="0" applyNumberFormat="1" applyFont="1" applyFill="1" applyBorder="1" applyAlignment="1" applyProtection="1">
      <alignment horizontal="center" vertical="center"/>
      <protection locked="0"/>
    </xf>
    <xf numFmtId="2" fontId="6" fillId="4" borderId="10" xfId="0" applyNumberFormat="1" applyFont="1" applyFill="1" applyBorder="1" applyAlignment="1" applyProtection="1">
      <alignment horizontal="center" vertical="center"/>
      <protection locked="0"/>
    </xf>
    <xf numFmtId="2" fontId="6" fillId="4" borderId="11" xfId="0" applyNumberFormat="1" applyFont="1" applyFill="1" applyBorder="1" applyAlignment="1" applyProtection="1">
      <alignment horizontal="center" vertical="center"/>
      <protection locked="0"/>
    </xf>
    <xf numFmtId="2" fontId="6" fillId="4" borderId="5" xfId="0" applyNumberFormat="1" applyFont="1" applyFill="1" applyBorder="1" applyAlignment="1" applyProtection="1">
      <alignment horizontal="center" vertical="center"/>
      <protection locked="0"/>
    </xf>
    <xf numFmtId="2" fontId="6" fillId="4" borderId="12" xfId="0" applyNumberFormat="1" applyFont="1" applyFill="1" applyBorder="1" applyAlignment="1" applyProtection="1">
      <alignment horizontal="center" vertical="center"/>
      <protection locked="0"/>
    </xf>
    <xf numFmtId="2" fontId="6" fillId="2" borderId="2" xfId="0" applyNumberFormat="1" applyFont="1" applyFill="1" applyBorder="1" applyAlignment="1">
      <alignment horizontal="center" vertical="center"/>
    </xf>
    <xf numFmtId="2" fontId="6" fillId="4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2" fontId="6" fillId="2" borderId="12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left" vertical="center"/>
    </xf>
    <xf numFmtId="49" fontId="3" fillId="2" borderId="5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12" xfId="0" applyNumberFormat="1" applyFont="1" applyFill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2" fontId="6" fillId="2" borderId="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left" vertical="center"/>
    </xf>
    <xf numFmtId="49" fontId="3" fillId="2" borderId="12" xfId="0" applyNumberFormat="1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2" fontId="6" fillId="4" borderId="6" xfId="0" applyNumberFormat="1" applyFont="1" applyFill="1" applyBorder="1" applyAlignment="1" applyProtection="1">
      <alignment horizontal="center" vertical="center"/>
      <protection locked="0"/>
    </xf>
    <xf numFmtId="2" fontId="6" fillId="4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6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center"/>
    </xf>
    <xf numFmtId="2" fontId="3" fillId="5" borderId="6" xfId="0" applyNumberFormat="1" applyFont="1" applyFill="1" applyBorder="1" applyAlignment="1">
      <alignment horizontal="center" vertical="center"/>
    </xf>
    <xf numFmtId="2" fontId="3" fillId="5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3" fillId="5" borderId="10" xfId="0" applyNumberFormat="1" applyFont="1" applyFill="1" applyBorder="1" applyAlignment="1">
      <alignment horizontal="center" vertical="center"/>
    </xf>
    <xf numFmtId="2" fontId="3" fillId="5" borderId="11" xfId="0" applyNumberFormat="1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/>
    </xf>
    <xf numFmtId="2" fontId="6" fillId="4" borderId="2" xfId="1" applyNumberFormat="1" applyFont="1" applyFill="1" applyBorder="1" applyAlignment="1" applyProtection="1">
      <alignment horizontal="center" vertical="center"/>
      <protection locked="0"/>
    </xf>
    <xf numFmtId="2" fontId="6" fillId="2" borderId="2" xfId="1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left" vertical="center"/>
    </xf>
    <xf numFmtId="2" fontId="3" fillId="4" borderId="2" xfId="0" applyNumberFormat="1" applyFont="1" applyFill="1" applyBorder="1" applyAlignment="1" applyProtection="1">
      <alignment horizontal="center" vertical="center"/>
      <protection locked="0"/>
    </xf>
    <xf numFmtId="2" fontId="3" fillId="2" borderId="2" xfId="0" applyNumberFormat="1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left" vertical="center" wrapText="1"/>
    </xf>
    <xf numFmtId="2" fontId="10" fillId="5" borderId="4" xfId="0" applyNumberFormat="1" applyFont="1" applyFill="1" applyBorder="1" applyAlignment="1">
      <alignment horizontal="center" vertical="center"/>
    </xf>
    <xf numFmtId="2" fontId="10" fillId="5" borderId="9" xfId="0" applyNumberFormat="1" applyFont="1" applyFill="1" applyBorder="1" applyAlignment="1">
      <alignment horizontal="center" vertical="center"/>
    </xf>
    <xf numFmtId="2" fontId="10" fillId="5" borderId="10" xfId="0" applyNumberFormat="1" applyFont="1" applyFill="1" applyBorder="1" applyAlignment="1">
      <alignment horizontal="center" vertical="center"/>
    </xf>
    <xf numFmtId="2" fontId="10" fillId="5" borderId="11" xfId="0" applyNumberFormat="1" applyFont="1" applyFill="1" applyBorder="1" applyAlignment="1">
      <alignment horizontal="center" vertical="center"/>
    </xf>
    <xf numFmtId="2" fontId="10" fillId="5" borderId="5" xfId="0" applyNumberFormat="1" applyFont="1" applyFill="1" applyBorder="1" applyAlignment="1">
      <alignment horizontal="center" vertical="center"/>
    </xf>
    <xf numFmtId="2" fontId="10" fillId="5" borderId="12" xfId="0" applyNumberFormat="1" applyFont="1" applyFill="1" applyBorder="1" applyAlignment="1">
      <alignment horizontal="center" vertical="center"/>
    </xf>
    <xf numFmtId="2" fontId="10" fillId="5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2" fontId="3" fillId="2" borderId="4" xfId="1" applyNumberFormat="1" applyFont="1" applyFill="1" applyBorder="1" applyAlignment="1">
      <alignment horizontal="center" vertical="center"/>
    </xf>
    <xf numFmtId="2" fontId="3" fillId="2" borderId="9" xfId="1" applyNumberFormat="1" applyFont="1" applyFill="1" applyBorder="1" applyAlignment="1">
      <alignment horizontal="center" vertical="center"/>
    </xf>
    <xf numFmtId="2" fontId="3" fillId="2" borderId="10" xfId="1" applyNumberFormat="1" applyFont="1" applyFill="1" applyBorder="1" applyAlignment="1">
      <alignment horizontal="center" vertical="center"/>
    </xf>
    <xf numFmtId="2" fontId="3" fillId="2" borderId="11" xfId="1" applyNumberFormat="1" applyFont="1" applyFill="1" applyBorder="1" applyAlignment="1">
      <alignment horizontal="center" vertical="center"/>
    </xf>
    <xf numFmtId="2" fontId="3" fillId="2" borderId="5" xfId="1" applyNumberFormat="1" applyFont="1" applyFill="1" applyBorder="1" applyAlignment="1">
      <alignment horizontal="center" vertical="center"/>
    </xf>
    <xf numFmtId="2" fontId="3" fillId="2" borderId="12" xfId="1" applyNumberFormat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391379</xdr:colOff>
      <xdr:row>2</xdr:row>
      <xdr:rowOff>91793</xdr:rowOff>
    </xdr:from>
    <xdr:to>
      <xdr:col>9</xdr:col>
      <xdr:colOff>145424</xdr:colOff>
      <xdr:row>6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529F69B-1C8C-44DA-8EAD-64D9E3D33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1379" y="472793"/>
          <a:ext cx="2802045" cy="833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2:N72"/>
  <sheetViews>
    <sheetView showGridLines="0" showWhiteSpace="0" zoomScale="115" zoomScaleNormal="115" zoomScaleSheetLayoutView="85" zoomScalePageLayoutView="70" workbookViewId="0">
      <selection activeCell="B8" sqref="B8:N9"/>
    </sheetView>
  </sheetViews>
  <sheetFormatPr baseColWidth="10" defaultRowHeight="15" x14ac:dyDescent="0.25"/>
  <sheetData>
    <row r="2" spans="1:14" x14ac:dyDescent="0.25">
      <c r="G2" s="14"/>
      <c r="H2" s="14"/>
    </row>
    <row r="3" spans="1:14" x14ac:dyDescent="0.25">
      <c r="G3" s="1"/>
      <c r="H3" s="1"/>
    </row>
    <row r="6" spans="1:14" ht="26.25" customHeight="1" x14ac:dyDescent="0.25"/>
    <row r="8" spans="1:14" ht="26.25" customHeight="1" x14ac:dyDescent="0.25">
      <c r="B8" s="33" t="s">
        <v>119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 ht="39" customHeight="1" thickBot="1" x14ac:dyDescent="0.3"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1" spans="1:14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4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4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4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4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4"/>
      <c r="B25" s="4"/>
      <c r="J25" s="4"/>
      <c r="K25" s="4"/>
      <c r="L25" s="4"/>
      <c r="M25" s="4"/>
    </row>
    <row r="26" spans="1:13" x14ac:dyDescent="0.25">
      <c r="A26" s="4"/>
      <c r="B26" s="4"/>
      <c r="J26" s="4"/>
      <c r="K26" s="4"/>
      <c r="L26" s="4"/>
      <c r="M26" s="4"/>
    </row>
    <row r="27" spans="1:13" x14ac:dyDescent="0.25">
      <c r="A27" s="4"/>
      <c r="B27" s="4"/>
      <c r="J27" s="4"/>
      <c r="K27" s="4"/>
      <c r="L27" s="4"/>
      <c r="M27" s="4"/>
    </row>
    <row r="28" spans="1:13" x14ac:dyDescent="0.25">
      <c r="A28" s="4"/>
      <c r="B28" s="4"/>
      <c r="J28" s="4"/>
      <c r="K28" s="4"/>
      <c r="L28" s="4"/>
      <c r="M28" s="4"/>
    </row>
    <row r="29" spans="1:13" x14ac:dyDescent="0.25">
      <c r="A29" s="4"/>
      <c r="B29" s="4"/>
      <c r="J29" s="4"/>
      <c r="K29" s="4"/>
      <c r="L29" s="4"/>
      <c r="M29" s="4"/>
    </row>
    <row r="30" spans="1:13" x14ac:dyDescent="0.25">
      <c r="A30" s="4"/>
      <c r="B30" s="4"/>
      <c r="J30" s="4"/>
      <c r="K30" s="4"/>
      <c r="L30" s="4"/>
      <c r="M30" s="4"/>
    </row>
    <row r="31" spans="1:13" x14ac:dyDescent="0.25">
      <c r="A31" s="4"/>
      <c r="B31" s="4"/>
      <c r="J31" s="4"/>
      <c r="K31" s="4"/>
      <c r="L31" s="4"/>
      <c r="M31" s="4"/>
    </row>
    <row r="32" spans="1:13" x14ac:dyDescent="0.25">
      <c r="A32" s="4"/>
      <c r="B32" s="4"/>
      <c r="J32" s="4"/>
      <c r="K32" s="4"/>
      <c r="L32" s="4"/>
      <c r="M32" s="4"/>
    </row>
    <row r="33" spans="1:14" x14ac:dyDescent="0.25">
      <c r="A33" s="4"/>
      <c r="B33" s="4"/>
      <c r="J33" s="4"/>
      <c r="K33" s="4"/>
      <c r="L33" s="4"/>
      <c r="M33" s="4"/>
    </row>
    <row r="34" spans="1:14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4" ht="28.5" x14ac:dyDescent="0.45">
      <c r="A35" s="4"/>
      <c r="B35" s="31" t="s">
        <v>100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14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4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4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4" ht="28.5" x14ac:dyDescent="0.45">
      <c r="A39" s="4"/>
      <c r="B39" s="32" t="s">
        <v>115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1:14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4" x14ac:dyDescent="0.25">
      <c r="A41" s="4"/>
      <c r="B41" s="4"/>
      <c r="C41" s="4"/>
      <c r="D41" s="4"/>
      <c r="E41" s="4"/>
      <c r="F41" s="4"/>
      <c r="M41" s="4"/>
    </row>
    <row r="42" spans="1:14" ht="20.25" x14ac:dyDescent="0.25">
      <c r="A42" s="4"/>
      <c r="B42" s="4"/>
      <c r="C42" s="4"/>
      <c r="D42" s="4"/>
      <c r="E42" s="29"/>
      <c r="F42" s="29"/>
      <c r="G42" s="29"/>
      <c r="H42" s="29"/>
      <c r="I42" s="29"/>
      <c r="J42" s="29"/>
      <c r="K42" s="29"/>
      <c r="L42" s="4"/>
      <c r="M42" s="4"/>
    </row>
    <row r="43" spans="1:14" x14ac:dyDescent="0.25">
      <c r="A43" s="4"/>
      <c r="L43" s="4"/>
      <c r="M43" s="4"/>
    </row>
    <row r="44" spans="1:14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4" ht="23.25" x14ac:dyDescent="0.35">
      <c r="A45" s="4"/>
      <c r="B45" s="4"/>
      <c r="C45" s="4"/>
      <c r="D45" s="4"/>
      <c r="E45" s="30"/>
      <c r="F45" s="30"/>
      <c r="G45" s="30"/>
      <c r="H45" s="30"/>
      <c r="I45" s="30"/>
      <c r="J45" s="30"/>
      <c r="K45" s="30"/>
      <c r="L45" s="4"/>
      <c r="M45" s="4"/>
    </row>
    <row r="46" spans="1:14" x14ac:dyDescent="0.25">
      <c r="A46" s="4"/>
      <c r="B46" s="4"/>
      <c r="C46" s="4"/>
      <c r="K46" s="4"/>
      <c r="L46" s="4"/>
      <c r="M46" s="4"/>
    </row>
    <row r="47" spans="1:14" x14ac:dyDescent="0.25">
      <c r="A47" s="4"/>
      <c r="B47" s="4"/>
      <c r="C47" s="4"/>
      <c r="K47" s="4"/>
      <c r="L47" s="4"/>
      <c r="M47" s="4"/>
    </row>
    <row r="48" spans="1:14" x14ac:dyDescent="0.25">
      <c r="A48" s="4"/>
      <c r="B48" s="4"/>
      <c r="C48" s="4"/>
      <c r="K48" s="4"/>
      <c r="L48" s="4"/>
      <c r="M48" s="4"/>
    </row>
    <row r="49" spans="1:13" x14ac:dyDescent="0.25">
      <c r="A49" s="4"/>
      <c r="B49" s="4"/>
      <c r="C49" s="4"/>
      <c r="K49" s="4"/>
      <c r="L49" s="4"/>
      <c r="M49" s="4"/>
    </row>
    <row r="50" spans="1:13" x14ac:dyDescent="0.25">
      <c r="A50" s="4"/>
      <c r="B50" s="4"/>
      <c r="C50" s="4"/>
      <c r="K50" s="4"/>
      <c r="L50" s="4"/>
      <c r="M50" s="4"/>
    </row>
    <row r="51" spans="1:13" x14ac:dyDescent="0.25">
      <c r="A51" s="4"/>
      <c r="B51" s="4"/>
      <c r="C51" s="4"/>
      <c r="K51" s="4"/>
      <c r="L51" s="4"/>
      <c r="M51" s="4"/>
    </row>
    <row r="52" spans="1:13" x14ac:dyDescent="0.25">
      <c r="A52" s="4"/>
      <c r="B52" s="4"/>
      <c r="C52" s="4"/>
      <c r="K52" s="4"/>
      <c r="L52" s="4"/>
      <c r="M52" s="4"/>
    </row>
    <row r="53" spans="1:1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</sheetData>
  <mergeCells count="5">
    <mergeCell ref="E42:K42"/>
    <mergeCell ref="E45:K45"/>
    <mergeCell ref="B35:N35"/>
    <mergeCell ref="B39:N39"/>
    <mergeCell ref="B8:N9"/>
  </mergeCells>
  <pageMargins left="0" right="0" top="0" bottom="0" header="0.31496062992125984" footer="0.31496062992125984"/>
  <pageSetup paperSize="9" scale="62" fitToHeight="0" orientation="portrait" r:id="rId1"/>
  <headerFooter>
    <oddHeader>&amp;L&amp;"Arial,Standard"&amp;10Anlage 6 zur Leistungsbeschreibung</oddHeader>
    <oddFooter>&amp;L&amp;"Arial,Standard"&amp;10Stand: 04.06.2025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4">
    <pageSetUpPr fitToPage="1"/>
  </sheetPr>
  <dimension ref="B3:AG733"/>
  <sheetViews>
    <sheetView view="pageBreakPreview" topLeftCell="A28" zoomScale="85" zoomScaleNormal="55" zoomScaleSheetLayoutView="85" zoomScalePageLayoutView="40" workbookViewId="0">
      <selection activeCell="B5" sqref="B5:S6"/>
    </sheetView>
  </sheetViews>
  <sheetFormatPr baseColWidth="10" defaultRowHeight="15" x14ac:dyDescent="0.25"/>
  <cols>
    <col min="1" max="1" width="12.7109375" customWidth="1"/>
    <col min="4" max="19" width="9.7109375" customWidth="1"/>
  </cols>
  <sheetData>
    <row r="3" spans="2:19" x14ac:dyDescent="0.25">
      <c r="G3" s="1"/>
      <c r="H3" s="1"/>
    </row>
    <row r="4" spans="2:19" ht="12.6" customHeight="1" x14ac:dyDescent="0.25"/>
    <row r="5" spans="2:19" ht="25.9" customHeight="1" x14ac:dyDescent="0.25">
      <c r="B5" s="35" t="s">
        <v>119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2:19" ht="25.9" customHeight="1" x14ac:dyDescent="0.25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8" spans="2:19" ht="25.9" customHeight="1" x14ac:dyDescent="0.4">
      <c r="B8" s="57" t="s">
        <v>101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2:19" ht="15.75" thickBot="1" x14ac:dyDescent="0.3">
      <c r="B9" s="3"/>
      <c r="C9" s="2"/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3"/>
      <c r="Q9" s="3"/>
      <c r="R9" s="2"/>
      <c r="S9" s="2"/>
    </row>
    <row r="11" spans="2:19" ht="15.75" thickBot="1" x14ac:dyDescent="0.3"/>
    <row r="12" spans="2:19" ht="15" customHeight="1" x14ac:dyDescent="0.25">
      <c r="B12" s="58" t="s">
        <v>90</v>
      </c>
      <c r="C12" s="59"/>
      <c r="D12" s="59"/>
      <c r="E12" s="59"/>
      <c r="F12" s="60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</row>
    <row r="13" spans="2:19" ht="15.75" customHeight="1" thickBot="1" x14ac:dyDescent="0.3">
      <c r="B13" s="61"/>
      <c r="C13" s="62"/>
      <c r="D13" s="62"/>
      <c r="E13" s="62"/>
      <c r="F13" s="63"/>
      <c r="G13" s="67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</row>
    <row r="14" spans="2:19" ht="15" customHeight="1" thickBot="1" x14ac:dyDescent="0.3">
      <c r="B14" s="44" t="s">
        <v>98</v>
      </c>
      <c r="C14" s="45"/>
      <c r="D14" s="45"/>
      <c r="E14" s="45"/>
      <c r="F14" s="45"/>
      <c r="G14" s="45"/>
      <c r="H14" s="45"/>
      <c r="I14" s="45"/>
      <c r="J14" s="45"/>
      <c r="K14" s="46"/>
      <c r="L14" s="53" t="s">
        <v>0</v>
      </c>
      <c r="M14" s="53"/>
      <c r="N14" s="54"/>
      <c r="O14" s="54"/>
      <c r="P14" s="55" t="s">
        <v>1</v>
      </c>
      <c r="Q14" s="55"/>
      <c r="R14" s="55"/>
      <c r="S14" s="55"/>
    </row>
    <row r="15" spans="2:19" ht="15" customHeight="1" thickBot="1" x14ac:dyDescent="0.3">
      <c r="B15" s="47"/>
      <c r="C15" s="48"/>
      <c r="D15" s="48"/>
      <c r="E15" s="48"/>
      <c r="F15" s="48"/>
      <c r="G15" s="48"/>
      <c r="H15" s="48"/>
      <c r="I15" s="48"/>
      <c r="J15" s="48"/>
      <c r="K15" s="49"/>
      <c r="L15" s="54"/>
      <c r="M15" s="54"/>
      <c r="N15" s="54"/>
      <c r="O15" s="54"/>
      <c r="P15" s="55"/>
      <c r="Q15" s="55"/>
      <c r="R15" s="55"/>
      <c r="S15" s="55"/>
    </row>
    <row r="16" spans="2:19" ht="30" customHeight="1" thickBot="1" x14ac:dyDescent="0.3">
      <c r="B16" s="47"/>
      <c r="C16" s="48"/>
      <c r="D16" s="48"/>
      <c r="E16" s="48"/>
      <c r="F16" s="48"/>
      <c r="G16" s="48"/>
      <c r="H16" s="48"/>
      <c r="I16" s="48"/>
      <c r="J16" s="48"/>
      <c r="K16" s="49"/>
      <c r="L16" s="54"/>
      <c r="M16" s="54"/>
      <c r="N16" s="54"/>
      <c r="O16" s="54"/>
      <c r="P16" s="55"/>
      <c r="Q16" s="55"/>
      <c r="R16" s="55"/>
      <c r="S16" s="55"/>
    </row>
    <row r="17" spans="2:19" ht="15.75" customHeight="1" thickBot="1" x14ac:dyDescent="0.3">
      <c r="B17" s="47"/>
      <c r="C17" s="48"/>
      <c r="D17" s="48"/>
      <c r="E17" s="48"/>
      <c r="F17" s="48"/>
      <c r="G17" s="48"/>
      <c r="H17" s="48"/>
      <c r="I17" s="48"/>
      <c r="J17" s="48"/>
      <c r="K17" s="49"/>
      <c r="L17" s="54"/>
      <c r="M17" s="54"/>
      <c r="N17" s="54"/>
      <c r="O17" s="54"/>
      <c r="P17" s="55"/>
      <c r="Q17" s="55"/>
      <c r="R17" s="55"/>
      <c r="S17" s="55"/>
    </row>
    <row r="18" spans="2:19" ht="15.75" customHeight="1" thickBot="1" x14ac:dyDescent="0.3">
      <c r="B18" s="47"/>
      <c r="C18" s="48"/>
      <c r="D18" s="48"/>
      <c r="E18" s="48"/>
      <c r="F18" s="48"/>
      <c r="G18" s="48"/>
      <c r="H18" s="48"/>
      <c r="I18" s="48"/>
      <c r="J18" s="48"/>
      <c r="K18" s="49"/>
      <c r="L18" s="56" t="s">
        <v>2</v>
      </c>
      <c r="M18" s="56"/>
      <c r="N18" s="56" t="s">
        <v>3</v>
      </c>
      <c r="O18" s="56"/>
      <c r="P18" s="56" t="s">
        <v>2</v>
      </c>
      <c r="Q18" s="56"/>
      <c r="R18" s="56" t="s">
        <v>3</v>
      </c>
      <c r="S18" s="56"/>
    </row>
    <row r="19" spans="2:19" ht="15" customHeight="1" thickBot="1" x14ac:dyDescent="0.3">
      <c r="B19" s="50"/>
      <c r="C19" s="51"/>
      <c r="D19" s="51"/>
      <c r="E19" s="51"/>
      <c r="F19" s="51"/>
      <c r="G19" s="51"/>
      <c r="H19" s="51"/>
      <c r="I19" s="51"/>
      <c r="J19" s="51"/>
      <c r="K19" s="52"/>
      <c r="L19" s="56"/>
      <c r="M19" s="56"/>
      <c r="N19" s="56"/>
      <c r="O19" s="56"/>
      <c r="P19" s="56"/>
      <c r="Q19" s="56"/>
      <c r="R19" s="56"/>
      <c r="S19" s="56"/>
    </row>
    <row r="20" spans="2:19" ht="15" customHeight="1" x14ac:dyDescent="0.25">
      <c r="B20" s="70" t="s">
        <v>4</v>
      </c>
      <c r="C20" s="71"/>
      <c r="D20" s="70" t="s">
        <v>5</v>
      </c>
      <c r="E20" s="74"/>
      <c r="F20" s="74"/>
      <c r="G20" s="74"/>
      <c r="H20" s="74"/>
      <c r="I20" s="74"/>
      <c r="J20" s="74"/>
      <c r="K20" s="71"/>
      <c r="L20" s="36">
        <v>100</v>
      </c>
      <c r="M20" s="37"/>
      <c r="N20" s="40">
        <v>0</v>
      </c>
      <c r="O20" s="41"/>
      <c r="P20" s="36">
        <v>100</v>
      </c>
      <c r="Q20" s="37"/>
      <c r="R20" s="40">
        <v>0</v>
      </c>
      <c r="S20" s="41"/>
    </row>
    <row r="21" spans="2:19" ht="15" customHeight="1" thickBot="1" x14ac:dyDescent="0.3">
      <c r="B21" s="72"/>
      <c r="C21" s="73"/>
      <c r="D21" s="72"/>
      <c r="E21" s="75"/>
      <c r="F21" s="75"/>
      <c r="G21" s="75"/>
      <c r="H21" s="75"/>
      <c r="I21" s="75"/>
      <c r="J21" s="75"/>
      <c r="K21" s="73"/>
      <c r="L21" s="38"/>
      <c r="M21" s="39"/>
      <c r="N21" s="42"/>
      <c r="O21" s="43"/>
      <c r="P21" s="38"/>
      <c r="Q21" s="39"/>
      <c r="R21" s="42"/>
      <c r="S21" s="43"/>
    </row>
    <row r="22" spans="2:19" ht="15" customHeight="1" x14ac:dyDescent="0.25">
      <c r="B22" s="102" t="s">
        <v>6</v>
      </c>
      <c r="C22" s="16"/>
      <c r="D22" s="88" t="s">
        <v>7</v>
      </c>
      <c r="E22" s="89"/>
      <c r="F22" s="89"/>
      <c r="G22" s="89"/>
      <c r="H22" s="89"/>
      <c r="I22" s="89"/>
      <c r="J22" s="89"/>
      <c r="K22" s="90"/>
      <c r="L22" s="94"/>
      <c r="M22" s="95"/>
      <c r="N22" s="98"/>
      <c r="O22" s="99"/>
      <c r="P22" s="94"/>
      <c r="Q22" s="95"/>
      <c r="R22" s="98"/>
      <c r="S22" s="99"/>
    </row>
    <row r="23" spans="2:19" ht="15" customHeight="1" thickBot="1" x14ac:dyDescent="0.3">
      <c r="B23" s="103"/>
      <c r="C23" s="17"/>
      <c r="D23" s="91"/>
      <c r="E23" s="92"/>
      <c r="F23" s="92"/>
      <c r="G23" s="92"/>
      <c r="H23" s="92"/>
      <c r="I23" s="92"/>
      <c r="J23" s="92"/>
      <c r="K23" s="93"/>
      <c r="L23" s="96"/>
      <c r="M23" s="97"/>
      <c r="N23" s="100"/>
      <c r="O23" s="101"/>
      <c r="P23" s="96"/>
      <c r="Q23" s="97"/>
      <c r="R23" s="100"/>
      <c r="S23" s="101"/>
    </row>
    <row r="24" spans="2:19" ht="15" customHeight="1" thickBot="1" x14ac:dyDescent="0.3">
      <c r="B24" s="76" t="s">
        <v>8</v>
      </c>
      <c r="C24" s="76"/>
      <c r="D24" s="77" t="s">
        <v>9</v>
      </c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2:19" ht="15" customHeight="1" thickBot="1" x14ac:dyDescent="0.3">
      <c r="B25" s="76"/>
      <c r="C25" s="76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</row>
    <row r="26" spans="2:19" ht="15" customHeight="1" thickBot="1" x14ac:dyDescent="0.3">
      <c r="B26" s="76"/>
      <c r="C26" s="76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2:19" ht="15" customHeight="1" thickBot="1" x14ac:dyDescent="0.3">
      <c r="B27" s="76" t="s">
        <v>10</v>
      </c>
      <c r="C27" s="76"/>
      <c r="D27" s="77" t="s">
        <v>11</v>
      </c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</row>
    <row r="28" spans="2:19" ht="15" customHeight="1" thickBot="1" x14ac:dyDescent="0.3"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</row>
    <row r="29" spans="2:19" ht="15" customHeight="1" thickBot="1" x14ac:dyDescent="0.3">
      <c r="B29" s="76"/>
      <c r="C29" s="76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</row>
    <row r="30" spans="2:19" ht="15" customHeight="1" thickBot="1" x14ac:dyDescent="0.3">
      <c r="B30" s="78" t="s">
        <v>12</v>
      </c>
      <c r="C30" s="78"/>
      <c r="D30" s="79" t="s">
        <v>13</v>
      </c>
      <c r="E30" s="79"/>
      <c r="F30" s="79"/>
      <c r="G30" s="79"/>
      <c r="H30" s="79"/>
      <c r="I30" s="79"/>
      <c r="J30" s="79"/>
      <c r="K30" s="79"/>
      <c r="L30" s="80">
        <v>0</v>
      </c>
      <c r="M30" s="81"/>
      <c r="N30" s="86">
        <f>($N$20*L30)/100</f>
        <v>0</v>
      </c>
      <c r="O30" s="86"/>
      <c r="P30" s="87">
        <v>0</v>
      </c>
      <c r="Q30" s="87"/>
      <c r="R30" s="86">
        <f>($R$20*P30)/100</f>
        <v>0</v>
      </c>
      <c r="S30" s="86"/>
    </row>
    <row r="31" spans="2:19" ht="15" customHeight="1" thickBot="1" x14ac:dyDescent="0.3">
      <c r="B31" s="78"/>
      <c r="C31" s="78"/>
      <c r="D31" s="79"/>
      <c r="E31" s="79"/>
      <c r="F31" s="79"/>
      <c r="G31" s="79"/>
      <c r="H31" s="79"/>
      <c r="I31" s="79"/>
      <c r="J31" s="79"/>
      <c r="K31" s="79"/>
      <c r="L31" s="82"/>
      <c r="M31" s="83"/>
      <c r="N31" s="86"/>
      <c r="O31" s="86"/>
      <c r="P31" s="87"/>
      <c r="Q31" s="87"/>
      <c r="R31" s="86"/>
      <c r="S31" s="86"/>
    </row>
    <row r="32" spans="2:19" ht="15" customHeight="1" thickBot="1" x14ac:dyDescent="0.3">
      <c r="B32" s="78"/>
      <c r="C32" s="78"/>
      <c r="D32" s="79"/>
      <c r="E32" s="79"/>
      <c r="F32" s="79"/>
      <c r="G32" s="79"/>
      <c r="H32" s="79"/>
      <c r="I32" s="79"/>
      <c r="J32" s="79"/>
      <c r="K32" s="79"/>
      <c r="L32" s="84"/>
      <c r="M32" s="85"/>
      <c r="N32" s="86"/>
      <c r="O32" s="86"/>
      <c r="P32" s="87"/>
      <c r="Q32" s="87"/>
      <c r="R32" s="86"/>
      <c r="S32" s="86"/>
    </row>
    <row r="33" spans="2:19" ht="15" customHeight="1" thickBot="1" x14ac:dyDescent="0.3">
      <c r="B33" s="78" t="s">
        <v>14</v>
      </c>
      <c r="C33" s="78"/>
      <c r="D33" s="79" t="s">
        <v>15</v>
      </c>
      <c r="E33" s="79"/>
      <c r="F33" s="79"/>
      <c r="G33" s="79"/>
      <c r="H33" s="79"/>
      <c r="I33" s="79"/>
      <c r="J33" s="79"/>
      <c r="K33" s="79"/>
      <c r="L33" s="80">
        <v>0</v>
      </c>
      <c r="M33" s="81"/>
      <c r="N33" s="86">
        <f t="shared" ref="N33" si="0">($N$20*L33)/100</f>
        <v>0</v>
      </c>
      <c r="O33" s="86"/>
      <c r="P33" s="87">
        <v>0</v>
      </c>
      <c r="Q33" s="87"/>
      <c r="R33" s="86">
        <f t="shared" ref="R33" si="1">($R$20*P33)/100</f>
        <v>0</v>
      </c>
      <c r="S33" s="86"/>
    </row>
    <row r="34" spans="2:19" ht="15" customHeight="1" thickBot="1" x14ac:dyDescent="0.3">
      <c r="B34" s="78"/>
      <c r="C34" s="78"/>
      <c r="D34" s="79"/>
      <c r="E34" s="79"/>
      <c r="F34" s="79"/>
      <c r="G34" s="79"/>
      <c r="H34" s="79"/>
      <c r="I34" s="79"/>
      <c r="J34" s="79"/>
      <c r="K34" s="79"/>
      <c r="L34" s="82"/>
      <c r="M34" s="83"/>
      <c r="N34" s="86"/>
      <c r="O34" s="86"/>
      <c r="P34" s="87"/>
      <c r="Q34" s="87"/>
      <c r="R34" s="86"/>
      <c r="S34" s="86"/>
    </row>
    <row r="35" spans="2:19" ht="15" customHeight="1" thickBot="1" x14ac:dyDescent="0.3">
      <c r="B35" s="78"/>
      <c r="C35" s="78"/>
      <c r="D35" s="79"/>
      <c r="E35" s="79"/>
      <c r="F35" s="79"/>
      <c r="G35" s="79"/>
      <c r="H35" s="79"/>
      <c r="I35" s="79"/>
      <c r="J35" s="79"/>
      <c r="K35" s="79"/>
      <c r="L35" s="84"/>
      <c r="M35" s="85"/>
      <c r="N35" s="86"/>
      <c r="O35" s="86"/>
      <c r="P35" s="87"/>
      <c r="Q35" s="87"/>
      <c r="R35" s="86"/>
      <c r="S35" s="86"/>
    </row>
    <row r="36" spans="2:19" ht="15" customHeight="1" thickBot="1" x14ac:dyDescent="0.3">
      <c r="B36" s="78" t="s">
        <v>16</v>
      </c>
      <c r="C36" s="78"/>
      <c r="D36" s="79" t="s">
        <v>17</v>
      </c>
      <c r="E36" s="79"/>
      <c r="F36" s="79"/>
      <c r="G36" s="79"/>
      <c r="H36" s="79"/>
      <c r="I36" s="79"/>
      <c r="J36" s="79"/>
      <c r="K36" s="79"/>
      <c r="L36" s="80">
        <v>0</v>
      </c>
      <c r="M36" s="81"/>
      <c r="N36" s="86">
        <f t="shared" ref="N36" si="2">($N$20*L36)/100</f>
        <v>0</v>
      </c>
      <c r="O36" s="86"/>
      <c r="P36" s="87">
        <v>0</v>
      </c>
      <c r="Q36" s="87"/>
      <c r="R36" s="86">
        <f t="shared" ref="R36" si="3">($R$20*P36)/100</f>
        <v>0</v>
      </c>
      <c r="S36" s="86"/>
    </row>
    <row r="37" spans="2:19" ht="15" customHeight="1" thickBot="1" x14ac:dyDescent="0.3">
      <c r="B37" s="78"/>
      <c r="C37" s="78"/>
      <c r="D37" s="79"/>
      <c r="E37" s="79"/>
      <c r="F37" s="79"/>
      <c r="G37" s="79"/>
      <c r="H37" s="79"/>
      <c r="I37" s="79"/>
      <c r="J37" s="79"/>
      <c r="K37" s="79"/>
      <c r="L37" s="82"/>
      <c r="M37" s="83"/>
      <c r="N37" s="86"/>
      <c r="O37" s="86"/>
      <c r="P37" s="87"/>
      <c r="Q37" s="87"/>
      <c r="R37" s="86"/>
      <c r="S37" s="86"/>
    </row>
    <row r="38" spans="2:19" ht="15" customHeight="1" thickBot="1" x14ac:dyDescent="0.3">
      <c r="B38" s="78"/>
      <c r="C38" s="78"/>
      <c r="D38" s="79"/>
      <c r="E38" s="79"/>
      <c r="F38" s="79"/>
      <c r="G38" s="79"/>
      <c r="H38" s="79"/>
      <c r="I38" s="79"/>
      <c r="J38" s="79"/>
      <c r="K38" s="79"/>
      <c r="L38" s="84"/>
      <c r="M38" s="85"/>
      <c r="N38" s="86"/>
      <c r="O38" s="86"/>
      <c r="P38" s="87"/>
      <c r="Q38" s="87"/>
      <c r="R38" s="86"/>
      <c r="S38" s="86"/>
    </row>
    <row r="39" spans="2:19" ht="15" customHeight="1" thickBot="1" x14ac:dyDescent="0.3">
      <c r="B39" s="78" t="s">
        <v>102</v>
      </c>
      <c r="C39" s="78"/>
      <c r="D39" s="79" t="s">
        <v>18</v>
      </c>
      <c r="E39" s="79"/>
      <c r="F39" s="79"/>
      <c r="G39" s="79"/>
      <c r="H39" s="79"/>
      <c r="I39" s="79"/>
      <c r="J39" s="79"/>
      <c r="K39" s="79"/>
      <c r="L39" s="80">
        <v>0</v>
      </c>
      <c r="M39" s="81"/>
      <c r="N39" s="86">
        <f t="shared" ref="N39" si="4">($N$20*L39)/100</f>
        <v>0</v>
      </c>
      <c r="O39" s="86"/>
      <c r="P39" s="87">
        <v>0</v>
      </c>
      <c r="Q39" s="87"/>
      <c r="R39" s="86">
        <f t="shared" ref="R39" si="5">($R$20*P39)/100</f>
        <v>0</v>
      </c>
      <c r="S39" s="86"/>
    </row>
    <row r="40" spans="2:19" ht="15" customHeight="1" thickBot="1" x14ac:dyDescent="0.3">
      <c r="B40" s="78"/>
      <c r="C40" s="78"/>
      <c r="D40" s="79"/>
      <c r="E40" s="79"/>
      <c r="F40" s="79"/>
      <c r="G40" s="79"/>
      <c r="H40" s="79"/>
      <c r="I40" s="79"/>
      <c r="J40" s="79"/>
      <c r="K40" s="79"/>
      <c r="L40" s="82"/>
      <c r="M40" s="83"/>
      <c r="N40" s="86"/>
      <c r="O40" s="86"/>
      <c r="P40" s="87"/>
      <c r="Q40" s="87"/>
      <c r="R40" s="86"/>
      <c r="S40" s="86"/>
    </row>
    <row r="41" spans="2:19" ht="15" customHeight="1" thickBot="1" x14ac:dyDescent="0.3">
      <c r="B41" s="78"/>
      <c r="C41" s="78"/>
      <c r="D41" s="79"/>
      <c r="E41" s="79"/>
      <c r="F41" s="79"/>
      <c r="G41" s="79"/>
      <c r="H41" s="79"/>
      <c r="I41" s="79"/>
      <c r="J41" s="79"/>
      <c r="K41" s="79"/>
      <c r="L41" s="84"/>
      <c r="M41" s="85"/>
      <c r="N41" s="86"/>
      <c r="O41" s="86"/>
      <c r="P41" s="87"/>
      <c r="Q41" s="87"/>
      <c r="R41" s="86"/>
      <c r="S41" s="86"/>
    </row>
    <row r="42" spans="2:19" ht="15" customHeight="1" thickBot="1" x14ac:dyDescent="0.3">
      <c r="B42" s="78" t="s">
        <v>19</v>
      </c>
      <c r="C42" s="78"/>
      <c r="D42" s="79" t="s">
        <v>20</v>
      </c>
      <c r="E42" s="79"/>
      <c r="F42" s="79"/>
      <c r="G42" s="79"/>
      <c r="H42" s="79"/>
      <c r="I42" s="79"/>
      <c r="J42" s="79"/>
      <c r="K42" s="79"/>
      <c r="L42" s="80">
        <v>0</v>
      </c>
      <c r="M42" s="81"/>
      <c r="N42" s="86">
        <f>($N$20*L42)/100</f>
        <v>0</v>
      </c>
      <c r="O42" s="86"/>
      <c r="P42" s="87">
        <v>0</v>
      </c>
      <c r="Q42" s="87"/>
      <c r="R42" s="86">
        <f t="shared" ref="R42" si="6">($R$20*P42)/100</f>
        <v>0</v>
      </c>
      <c r="S42" s="86"/>
    </row>
    <row r="43" spans="2:19" ht="15" customHeight="1" thickBot="1" x14ac:dyDescent="0.3">
      <c r="B43" s="78"/>
      <c r="C43" s="78"/>
      <c r="D43" s="79"/>
      <c r="E43" s="79"/>
      <c r="F43" s="79"/>
      <c r="G43" s="79"/>
      <c r="H43" s="79"/>
      <c r="I43" s="79"/>
      <c r="J43" s="79"/>
      <c r="K43" s="79"/>
      <c r="L43" s="82"/>
      <c r="M43" s="83"/>
      <c r="N43" s="86"/>
      <c r="O43" s="86"/>
      <c r="P43" s="87"/>
      <c r="Q43" s="87"/>
      <c r="R43" s="86"/>
      <c r="S43" s="86"/>
    </row>
    <row r="44" spans="2:19" ht="15" customHeight="1" thickBot="1" x14ac:dyDescent="0.3">
      <c r="B44" s="78"/>
      <c r="C44" s="78"/>
      <c r="D44" s="79"/>
      <c r="E44" s="79"/>
      <c r="F44" s="79"/>
      <c r="G44" s="79"/>
      <c r="H44" s="79"/>
      <c r="I44" s="79"/>
      <c r="J44" s="79"/>
      <c r="K44" s="79"/>
      <c r="L44" s="84"/>
      <c r="M44" s="85"/>
      <c r="N44" s="86"/>
      <c r="O44" s="86"/>
      <c r="P44" s="87"/>
      <c r="Q44" s="87"/>
      <c r="R44" s="86"/>
      <c r="S44" s="86"/>
    </row>
    <row r="45" spans="2:19" ht="15" customHeight="1" thickBot="1" x14ac:dyDescent="0.3">
      <c r="B45" s="104" t="s">
        <v>85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5">
        <f>SUM(L30:M44)</f>
        <v>0</v>
      </c>
      <c r="M45" s="105"/>
      <c r="N45" s="106">
        <f>SUM(N30:O44)</f>
        <v>0</v>
      </c>
      <c r="O45" s="107"/>
      <c r="P45" s="105">
        <v>0</v>
      </c>
      <c r="Q45" s="105"/>
      <c r="R45" s="106">
        <f>SUM(R30:S44)</f>
        <v>0</v>
      </c>
      <c r="S45" s="107"/>
    </row>
    <row r="46" spans="2:19" ht="15" customHeight="1" thickBot="1" x14ac:dyDescent="0.3"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5"/>
      <c r="M46" s="105"/>
      <c r="N46" s="108"/>
      <c r="O46" s="109"/>
      <c r="P46" s="105"/>
      <c r="Q46" s="105"/>
      <c r="R46" s="108"/>
      <c r="S46" s="109"/>
    </row>
    <row r="47" spans="2:19" ht="15" customHeight="1" thickBot="1" x14ac:dyDescent="0.3"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5"/>
      <c r="M47" s="105"/>
      <c r="N47" s="110"/>
      <c r="O47" s="111"/>
      <c r="P47" s="105"/>
      <c r="Q47" s="105"/>
      <c r="R47" s="110"/>
      <c r="S47" s="111"/>
    </row>
    <row r="48" spans="2:19" ht="15" customHeight="1" thickBot="1" x14ac:dyDescent="0.3">
      <c r="B48" s="78" t="s">
        <v>81</v>
      </c>
      <c r="C48" s="78"/>
      <c r="D48" s="79" t="s">
        <v>83</v>
      </c>
      <c r="E48" s="79"/>
      <c r="F48" s="79"/>
      <c r="G48" s="79"/>
      <c r="H48" s="79"/>
      <c r="I48" s="79"/>
      <c r="J48" s="79"/>
      <c r="K48" s="79"/>
      <c r="L48" s="87">
        <v>0</v>
      </c>
      <c r="M48" s="87"/>
      <c r="N48" s="86">
        <f t="shared" ref="N48" si="7">($N$20*L48)/100</f>
        <v>0</v>
      </c>
      <c r="O48" s="86"/>
      <c r="P48" s="87">
        <v>0</v>
      </c>
      <c r="Q48" s="87"/>
      <c r="R48" s="86">
        <f t="shared" ref="R48" si="8">($R$20*P48)/100</f>
        <v>0</v>
      </c>
      <c r="S48" s="86"/>
    </row>
    <row r="49" spans="2:32" ht="15" customHeight="1" thickBot="1" x14ac:dyDescent="0.3">
      <c r="B49" s="78"/>
      <c r="C49" s="78"/>
      <c r="D49" s="79"/>
      <c r="E49" s="79"/>
      <c r="F49" s="79"/>
      <c r="G49" s="79"/>
      <c r="H49" s="79"/>
      <c r="I49" s="79"/>
      <c r="J49" s="79"/>
      <c r="K49" s="79"/>
      <c r="L49" s="87"/>
      <c r="M49" s="87"/>
      <c r="N49" s="86"/>
      <c r="O49" s="86"/>
      <c r="P49" s="87"/>
      <c r="Q49" s="87"/>
      <c r="R49" s="86"/>
      <c r="S49" s="86"/>
    </row>
    <row r="50" spans="2:32" ht="15" customHeight="1" thickBot="1" x14ac:dyDescent="0.3">
      <c r="B50" s="78"/>
      <c r="C50" s="78"/>
      <c r="D50" s="79"/>
      <c r="E50" s="79"/>
      <c r="F50" s="79"/>
      <c r="G50" s="79"/>
      <c r="H50" s="79"/>
      <c r="I50" s="79"/>
      <c r="J50" s="79"/>
      <c r="K50" s="79"/>
      <c r="L50" s="87"/>
      <c r="M50" s="87"/>
      <c r="N50" s="86"/>
      <c r="O50" s="86"/>
      <c r="P50" s="87"/>
      <c r="Q50" s="87"/>
      <c r="R50" s="86"/>
      <c r="S50" s="86"/>
    </row>
    <row r="51" spans="2:32" ht="15" customHeight="1" thickBot="1" x14ac:dyDescent="0.3">
      <c r="B51" s="78" t="s">
        <v>82</v>
      </c>
      <c r="C51" s="78"/>
      <c r="D51" s="79" t="s">
        <v>84</v>
      </c>
      <c r="E51" s="79"/>
      <c r="F51" s="79"/>
      <c r="G51" s="79"/>
      <c r="H51" s="79"/>
      <c r="I51" s="79"/>
      <c r="J51" s="79"/>
      <c r="K51" s="79"/>
      <c r="L51" s="87">
        <v>0</v>
      </c>
      <c r="M51" s="87"/>
      <c r="N51" s="86">
        <f t="shared" ref="N51" si="9">($N$20*L51)/100</f>
        <v>0</v>
      </c>
      <c r="O51" s="86"/>
      <c r="P51" s="87">
        <v>0</v>
      </c>
      <c r="Q51" s="87"/>
      <c r="R51" s="86">
        <f t="shared" ref="R51" si="10">($R$20*P51)/100</f>
        <v>0</v>
      </c>
      <c r="S51" s="86"/>
    </row>
    <row r="52" spans="2:32" ht="15" customHeight="1" thickBot="1" x14ac:dyDescent="0.3">
      <c r="B52" s="78"/>
      <c r="C52" s="78"/>
      <c r="D52" s="79"/>
      <c r="E52" s="79"/>
      <c r="F52" s="79"/>
      <c r="G52" s="79"/>
      <c r="H52" s="79"/>
      <c r="I52" s="79"/>
      <c r="J52" s="79"/>
      <c r="K52" s="79"/>
      <c r="L52" s="87"/>
      <c r="M52" s="87"/>
      <c r="N52" s="86"/>
      <c r="O52" s="86"/>
      <c r="P52" s="87"/>
      <c r="Q52" s="87"/>
      <c r="R52" s="86"/>
      <c r="S52" s="86"/>
    </row>
    <row r="53" spans="2:32" ht="15" customHeight="1" thickBot="1" x14ac:dyDescent="0.3">
      <c r="B53" s="78"/>
      <c r="C53" s="78"/>
      <c r="D53" s="79"/>
      <c r="E53" s="79"/>
      <c r="F53" s="79"/>
      <c r="G53" s="79"/>
      <c r="H53" s="79"/>
      <c r="I53" s="79"/>
      <c r="J53" s="79"/>
      <c r="K53" s="79"/>
      <c r="L53" s="87"/>
      <c r="M53" s="87"/>
      <c r="N53" s="86"/>
      <c r="O53" s="86"/>
      <c r="P53" s="87"/>
      <c r="Q53" s="87"/>
      <c r="R53" s="86"/>
      <c r="S53" s="86"/>
    </row>
    <row r="54" spans="2:32" ht="15" customHeight="1" thickBot="1" x14ac:dyDescent="0.3">
      <c r="B54" s="104" t="s">
        <v>86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>
        <f>SUM((L30:M44),(L48:M53))</f>
        <v>0</v>
      </c>
      <c r="M54" s="105"/>
      <c r="N54" s="105">
        <f>SUM((N30:O44),(N48:O53))</f>
        <v>0</v>
      </c>
      <c r="O54" s="105"/>
      <c r="P54" s="105">
        <f>SUM((P30:Q44),(P48:Q53))</f>
        <v>0</v>
      </c>
      <c r="Q54" s="105"/>
      <c r="R54" s="105">
        <f>SUM((R30:S44),(R48:S53))</f>
        <v>0</v>
      </c>
      <c r="S54" s="105"/>
    </row>
    <row r="55" spans="2:32" ht="15" customHeight="1" thickBot="1" x14ac:dyDescent="0.3"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5"/>
      <c r="M55" s="105"/>
      <c r="N55" s="105"/>
      <c r="O55" s="105"/>
      <c r="P55" s="105"/>
      <c r="Q55" s="105"/>
      <c r="R55" s="105"/>
      <c r="S55" s="105"/>
    </row>
    <row r="56" spans="2:32" ht="15" customHeight="1" thickBot="1" x14ac:dyDescent="0.3"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5"/>
      <c r="M56" s="105"/>
      <c r="N56" s="105"/>
      <c r="O56" s="105"/>
      <c r="P56" s="105"/>
      <c r="Q56" s="105"/>
      <c r="R56" s="105"/>
      <c r="S56" s="105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2:32" ht="15" customHeight="1" thickBot="1" x14ac:dyDescent="0.3">
      <c r="B57" s="76" t="s">
        <v>21</v>
      </c>
      <c r="C57" s="76"/>
      <c r="D57" s="77" t="s">
        <v>22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2:32" ht="15.75" customHeight="1" thickBot="1" x14ac:dyDescent="0.3">
      <c r="B58" s="76"/>
      <c r="C58" s="76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2:32" ht="15.75" customHeight="1" thickBot="1" x14ac:dyDescent="0.3">
      <c r="B59" s="76"/>
      <c r="C59" s="76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2:32" ht="31.35" customHeight="1" thickBot="1" x14ac:dyDescent="0.3">
      <c r="B60" s="102" t="s">
        <v>23</v>
      </c>
      <c r="C60" s="114"/>
      <c r="D60" s="116" t="s">
        <v>24</v>
      </c>
      <c r="E60" s="117"/>
      <c r="F60" s="117"/>
      <c r="G60" s="117"/>
      <c r="H60" s="117"/>
      <c r="I60" s="117"/>
      <c r="J60" s="117"/>
      <c r="K60" s="118"/>
      <c r="L60" s="119">
        <v>0</v>
      </c>
      <c r="M60" s="120"/>
      <c r="N60" s="112">
        <f>($N$20*L60)/100</f>
        <v>0</v>
      </c>
      <c r="O60" s="113"/>
      <c r="P60" s="119">
        <v>0</v>
      </c>
      <c r="Q60" s="120"/>
      <c r="R60" s="112">
        <f>($R$20*P60)/100</f>
        <v>0</v>
      </c>
      <c r="S60" s="113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2:32" ht="31.35" customHeight="1" thickBot="1" x14ac:dyDescent="0.3">
      <c r="B61" s="103"/>
      <c r="C61" s="115"/>
      <c r="D61" s="116" t="s">
        <v>87</v>
      </c>
      <c r="E61" s="117"/>
      <c r="F61" s="117"/>
      <c r="G61" s="117"/>
      <c r="H61" s="117"/>
      <c r="I61" s="117"/>
      <c r="J61" s="117"/>
      <c r="K61" s="118"/>
      <c r="L61" s="119">
        <v>0</v>
      </c>
      <c r="M61" s="120"/>
      <c r="N61" s="112">
        <f t="shared" ref="N61:N69" si="11">($N$20*L61)/100</f>
        <v>0</v>
      </c>
      <c r="O61" s="113"/>
      <c r="P61" s="119">
        <v>0</v>
      </c>
      <c r="Q61" s="120"/>
      <c r="R61" s="112">
        <f t="shared" ref="R61:R68" si="12">($R$20*P61)/100</f>
        <v>0</v>
      </c>
      <c r="S61" s="113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2:32" ht="31.35" customHeight="1" thickBot="1" x14ac:dyDescent="0.3">
      <c r="B62" s="102" t="s">
        <v>25</v>
      </c>
      <c r="C62" s="114"/>
      <c r="D62" s="116" t="s">
        <v>26</v>
      </c>
      <c r="E62" s="117"/>
      <c r="F62" s="117"/>
      <c r="G62" s="117"/>
      <c r="H62" s="117"/>
      <c r="I62" s="117"/>
      <c r="J62" s="117"/>
      <c r="K62" s="118"/>
      <c r="L62" s="119">
        <v>0</v>
      </c>
      <c r="M62" s="120"/>
      <c r="N62" s="112">
        <f t="shared" si="11"/>
        <v>0</v>
      </c>
      <c r="O62" s="113"/>
      <c r="P62" s="119">
        <v>0</v>
      </c>
      <c r="Q62" s="120"/>
      <c r="R62" s="112">
        <f t="shared" si="12"/>
        <v>0</v>
      </c>
      <c r="S62" s="113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2:32" ht="31.35" customHeight="1" thickBot="1" x14ac:dyDescent="0.3">
      <c r="B63" s="103"/>
      <c r="C63" s="115"/>
      <c r="D63" s="116" t="s">
        <v>27</v>
      </c>
      <c r="E63" s="117"/>
      <c r="F63" s="117"/>
      <c r="G63" s="117"/>
      <c r="H63" s="117"/>
      <c r="I63" s="117"/>
      <c r="J63" s="117"/>
      <c r="K63" s="118"/>
      <c r="L63" s="119">
        <v>0</v>
      </c>
      <c r="M63" s="120"/>
      <c r="N63" s="112">
        <f t="shared" si="11"/>
        <v>0</v>
      </c>
      <c r="O63" s="113"/>
      <c r="P63" s="119">
        <v>0</v>
      </c>
      <c r="Q63" s="120"/>
      <c r="R63" s="112">
        <f t="shared" si="12"/>
        <v>0</v>
      </c>
      <c r="S63" s="113"/>
      <c r="T63" s="4"/>
      <c r="U63" s="4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2:32" ht="31.35" customHeight="1" thickBot="1" x14ac:dyDescent="0.3">
      <c r="B64" s="102" t="s">
        <v>28</v>
      </c>
      <c r="C64" s="114"/>
      <c r="D64" s="116" t="s">
        <v>29</v>
      </c>
      <c r="E64" s="117"/>
      <c r="F64" s="117"/>
      <c r="G64" s="117"/>
      <c r="H64" s="117"/>
      <c r="I64" s="117"/>
      <c r="J64" s="117"/>
      <c r="K64" s="118"/>
      <c r="L64" s="119">
        <v>0</v>
      </c>
      <c r="M64" s="120"/>
      <c r="N64" s="112">
        <f t="shared" si="11"/>
        <v>0</v>
      </c>
      <c r="O64" s="113"/>
      <c r="P64" s="119">
        <v>0</v>
      </c>
      <c r="Q64" s="120"/>
      <c r="R64" s="112">
        <f t="shared" si="12"/>
        <v>0</v>
      </c>
      <c r="S64" s="113"/>
      <c r="T64" s="4"/>
      <c r="U64" s="4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2:33" ht="31.35" customHeight="1" thickBot="1" x14ac:dyDescent="0.3">
      <c r="B65" s="103"/>
      <c r="C65" s="115"/>
      <c r="D65" s="116" t="s">
        <v>30</v>
      </c>
      <c r="E65" s="117"/>
      <c r="F65" s="117"/>
      <c r="G65" s="117"/>
      <c r="H65" s="117"/>
      <c r="I65" s="117"/>
      <c r="J65" s="117"/>
      <c r="K65" s="118"/>
      <c r="L65" s="119">
        <v>0</v>
      </c>
      <c r="M65" s="120"/>
      <c r="N65" s="112">
        <f t="shared" si="11"/>
        <v>0</v>
      </c>
      <c r="O65" s="113"/>
      <c r="P65" s="119">
        <v>0</v>
      </c>
      <c r="Q65" s="120"/>
      <c r="R65" s="112">
        <f t="shared" si="12"/>
        <v>0</v>
      </c>
      <c r="S65" s="113"/>
      <c r="T65" s="4"/>
      <c r="U65" s="8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2:33" ht="31.35" customHeight="1" thickBot="1" x14ac:dyDescent="0.3">
      <c r="B66" s="102" t="s">
        <v>31</v>
      </c>
      <c r="C66" s="114"/>
      <c r="D66" s="116" t="s">
        <v>32</v>
      </c>
      <c r="E66" s="117"/>
      <c r="F66" s="117"/>
      <c r="G66" s="117"/>
      <c r="H66" s="117"/>
      <c r="I66" s="117"/>
      <c r="J66" s="117"/>
      <c r="K66" s="118"/>
      <c r="L66" s="119">
        <v>0</v>
      </c>
      <c r="M66" s="120"/>
      <c r="N66" s="112">
        <f t="shared" si="11"/>
        <v>0</v>
      </c>
      <c r="O66" s="113"/>
      <c r="P66" s="119">
        <v>0</v>
      </c>
      <c r="Q66" s="120"/>
      <c r="R66" s="112">
        <f t="shared" si="12"/>
        <v>0</v>
      </c>
      <c r="S66" s="113"/>
      <c r="T66" s="6"/>
      <c r="U66" s="6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6"/>
    </row>
    <row r="67" spans="2:33" ht="31.35" customHeight="1" thickBot="1" x14ac:dyDescent="0.3">
      <c r="B67" s="103"/>
      <c r="C67" s="115"/>
      <c r="D67" s="116" t="s">
        <v>33</v>
      </c>
      <c r="E67" s="117"/>
      <c r="F67" s="117"/>
      <c r="G67" s="117"/>
      <c r="H67" s="117"/>
      <c r="I67" s="117"/>
      <c r="J67" s="117"/>
      <c r="K67" s="118"/>
      <c r="L67" s="119">
        <v>0</v>
      </c>
      <c r="M67" s="120"/>
      <c r="N67" s="112">
        <f t="shared" si="11"/>
        <v>0</v>
      </c>
      <c r="O67" s="113"/>
      <c r="P67" s="119">
        <v>0</v>
      </c>
      <c r="Q67" s="120"/>
      <c r="R67" s="112">
        <f t="shared" si="12"/>
        <v>0</v>
      </c>
      <c r="S67" s="113"/>
      <c r="T67" s="6"/>
      <c r="U67" s="6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6"/>
    </row>
    <row r="68" spans="2:33" ht="31.35" customHeight="1" thickBot="1" x14ac:dyDescent="0.3">
      <c r="B68" s="102" t="s">
        <v>34</v>
      </c>
      <c r="C68" s="114"/>
      <c r="D68" s="116" t="s">
        <v>35</v>
      </c>
      <c r="E68" s="117"/>
      <c r="F68" s="117"/>
      <c r="G68" s="117"/>
      <c r="H68" s="117"/>
      <c r="I68" s="117"/>
      <c r="J68" s="117"/>
      <c r="K68" s="118"/>
      <c r="L68" s="119">
        <v>0</v>
      </c>
      <c r="M68" s="120"/>
      <c r="N68" s="112">
        <f t="shared" si="11"/>
        <v>0</v>
      </c>
      <c r="O68" s="113"/>
      <c r="P68" s="119">
        <v>0</v>
      </c>
      <c r="Q68" s="120"/>
      <c r="R68" s="112">
        <f t="shared" si="12"/>
        <v>0</v>
      </c>
      <c r="S68" s="113"/>
      <c r="T68" s="6"/>
      <c r="U68" s="6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6"/>
    </row>
    <row r="69" spans="2:33" ht="31.35" customHeight="1" thickBot="1" x14ac:dyDescent="0.3">
      <c r="B69" s="18"/>
      <c r="C69" s="19"/>
      <c r="D69" s="116" t="s">
        <v>36</v>
      </c>
      <c r="E69" s="117"/>
      <c r="F69" s="117"/>
      <c r="G69" s="117"/>
      <c r="H69" s="117"/>
      <c r="I69" s="117"/>
      <c r="J69" s="117"/>
      <c r="K69" s="118"/>
      <c r="L69" s="119">
        <v>0</v>
      </c>
      <c r="M69" s="120"/>
      <c r="N69" s="112">
        <f t="shared" si="11"/>
        <v>0</v>
      </c>
      <c r="O69" s="113"/>
      <c r="P69" s="119">
        <v>0</v>
      </c>
      <c r="Q69" s="120"/>
      <c r="R69" s="112">
        <f>($R$20*P69)/100</f>
        <v>0</v>
      </c>
      <c r="S69" s="113"/>
      <c r="T69" s="6"/>
      <c r="U69" s="6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6"/>
    </row>
    <row r="70" spans="2:33" ht="31.35" customHeight="1" thickBot="1" x14ac:dyDescent="0.3">
      <c r="B70" s="128" t="s">
        <v>37</v>
      </c>
      <c r="C70" s="129"/>
      <c r="D70" s="129"/>
      <c r="E70" s="129"/>
      <c r="F70" s="129"/>
      <c r="G70" s="129"/>
      <c r="H70" s="129"/>
      <c r="I70" s="129"/>
      <c r="J70" s="129"/>
      <c r="K70" s="130"/>
      <c r="L70" s="131">
        <f>SUM(L60:M69)</f>
        <v>0</v>
      </c>
      <c r="M70" s="132"/>
      <c r="N70" s="131">
        <f>SUM(N60:O69)</f>
        <v>0</v>
      </c>
      <c r="O70" s="132"/>
      <c r="P70" s="131">
        <f>SUM(P60:Q69)</f>
        <v>0</v>
      </c>
      <c r="Q70" s="132"/>
      <c r="R70" s="131">
        <f>SUM(R60:S69)</f>
        <v>0</v>
      </c>
      <c r="S70" s="132"/>
      <c r="T70" s="6"/>
      <c r="U70" s="6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6"/>
    </row>
    <row r="71" spans="2:33" ht="31.35" customHeight="1" thickBot="1" x14ac:dyDescent="0.3">
      <c r="B71" s="121" t="s">
        <v>38</v>
      </c>
      <c r="C71" s="122"/>
      <c r="D71" s="122"/>
      <c r="E71" s="122"/>
      <c r="F71" s="122"/>
      <c r="G71" s="122"/>
      <c r="H71" s="122"/>
      <c r="I71" s="122"/>
      <c r="J71" s="122"/>
      <c r="K71" s="123"/>
      <c r="L71" s="124">
        <f>SUM(L54,L70)</f>
        <v>0</v>
      </c>
      <c r="M71" s="125"/>
      <c r="N71" s="124">
        <f>SUM(N54,N70)</f>
        <v>0</v>
      </c>
      <c r="O71" s="125"/>
      <c r="P71" s="124">
        <f>SUM(P54,P70)</f>
        <v>0</v>
      </c>
      <c r="Q71" s="125"/>
      <c r="R71" s="124">
        <f>SUM(R54,R70)</f>
        <v>0</v>
      </c>
      <c r="S71" s="125"/>
      <c r="T71" s="6"/>
      <c r="U71" s="6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6"/>
    </row>
    <row r="72" spans="2:33" ht="31.35" customHeight="1" thickBot="1" x14ac:dyDescent="0.3">
      <c r="B72" s="126" t="s">
        <v>39</v>
      </c>
      <c r="C72" s="127"/>
      <c r="D72" s="133" t="s">
        <v>40</v>
      </c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5"/>
      <c r="T72" s="6"/>
      <c r="U72" s="6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6"/>
    </row>
    <row r="73" spans="2:33" ht="31.35" customHeight="1" thickBot="1" x14ac:dyDescent="0.3">
      <c r="B73" s="126" t="s">
        <v>41</v>
      </c>
      <c r="C73" s="127"/>
      <c r="D73" s="116" t="s">
        <v>42</v>
      </c>
      <c r="E73" s="117"/>
      <c r="F73" s="117"/>
      <c r="G73" s="117"/>
      <c r="H73" s="117"/>
      <c r="I73" s="117"/>
      <c r="J73" s="117"/>
      <c r="K73" s="118"/>
      <c r="L73" s="119">
        <v>0</v>
      </c>
      <c r="M73" s="120"/>
      <c r="N73" s="112">
        <f t="shared" ref="N73:N74" si="13">($N$20*L73)/100</f>
        <v>0</v>
      </c>
      <c r="O73" s="113"/>
      <c r="P73" s="119">
        <v>0</v>
      </c>
      <c r="Q73" s="120"/>
      <c r="R73" s="112">
        <f>($R$20*P73)/100</f>
        <v>0</v>
      </c>
      <c r="S73" s="113"/>
      <c r="T73" s="6"/>
      <c r="U73" s="6"/>
      <c r="V73" s="1"/>
      <c r="W73" s="1"/>
      <c r="X73" s="1"/>
      <c r="Y73" s="1"/>
      <c r="Z73" s="1"/>
      <c r="AA73" s="1"/>
      <c r="AB73" s="15"/>
      <c r="AC73" s="1"/>
      <c r="AD73" s="1"/>
      <c r="AE73" s="1"/>
      <c r="AF73" s="1"/>
      <c r="AG73" s="6"/>
    </row>
    <row r="74" spans="2:33" ht="31.35" customHeight="1" thickBot="1" x14ac:dyDescent="0.3">
      <c r="B74" s="126" t="s">
        <v>43</v>
      </c>
      <c r="C74" s="127"/>
      <c r="D74" s="116" t="s">
        <v>44</v>
      </c>
      <c r="E74" s="117"/>
      <c r="F74" s="117"/>
      <c r="G74" s="117"/>
      <c r="H74" s="117"/>
      <c r="I74" s="117"/>
      <c r="J74" s="117"/>
      <c r="K74" s="118"/>
      <c r="L74" s="119">
        <v>0</v>
      </c>
      <c r="M74" s="120"/>
      <c r="N74" s="112">
        <f t="shared" si="13"/>
        <v>0</v>
      </c>
      <c r="O74" s="113"/>
      <c r="P74" s="119">
        <v>0</v>
      </c>
      <c r="Q74" s="120"/>
      <c r="R74" s="112">
        <f>($R$20*P74)/100</f>
        <v>0</v>
      </c>
      <c r="S74" s="113"/>
      <c r="T74" s="6"/>
      <c r="U74" s="6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6"/>
    </row>
    <row r="75" spans="2:33" ht="31.35" customHeight="1" x14ac:dyDescent="0.25">
      <c r="B75" s="70" t="s">
        <v>45</v>
      </c>
      <c r="C75" s="74"/>
      <c r="D75" s="74"/>
      <c r="E75" s="74"/>
      <c r="F75" s="74"/>
      <c r="G75" s="74"/>
      <c r="H75" s="74"/>
      <c r="I75" s="74"/>
      <c r="J75" s="74"/>
      <c r="K75" s="71"/>
      <c r="L75" s="36">
        <f>SUM(L71,L73:M74)</f>
        <v>0</v>
      </c>
      <c r="M75" s="37"/>
      <c r="N75" s="36">
        <f>SUM(N71,N73:O74)</f>
        <v>0</v>
      </c>
      <c r="O75" s="37"/>
      <c r="P75" s="36">
        <f>SUM(P71,P73:Q74)</f>
        <v>0</v>
      </c>
      <c r="Q75" s="37"/>
      <c r="R75" s="36">
        <f>SUM(R71,R73:S74)</f>
        <v>0</v>
      </c>
      <c r="S75" s="37"/>
      <c r="T75" s="6"/>
      <c r="U75" s="6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6"/>
    </row>
    <row r="76" spans="2:33" ht="31.35" customHeight="1" thickBot="1" x14ac:dyDescent="0.3">
      <c r="B76" s="72"/>
      <c r="C76" s="75"/>
      <c r="D76" s="75"/>
      <c r="E76" s="75"/>
      <c r="F76" s="75"/>
      <c r="G76" s="75"/>
      <c r="H76" s="75"/>
      <c r="I76" s="75"/>
      <c r="J76" s="75"/>
      <c r="K76" s="73"/>
      <c r="L76" s="38"/>
      <c r="M76" s="39"/>
      <c r="N76" s="38"/>
      <c r="O76" s="39"/>
      <c r="P76" s="38"/>
      <c r="Q76" s="39"/>
      <c r="R76" s="38"/>
      <c r="S76" s="39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2:33" ht="45" customHeight="1" x14ac:dyDescent="0.25">
      <c r="B77" s="20"/>
      <c r="C77" s="20"/>
      <c r="D77" s="20"/>
      <c r="E77" s="20"/>
      <c r="F77" s="20"/>
      <c r="G77" s="20"/>
      <c r="H77" s="136" t="s">
        <v>46</v>
      </c>
      <c r="I77" s="137"/>
      <c r="J77" s="137"/>
      <c r="K77" s="138"/>
      <c r="L77" s="36">
        <f>L75</f>
        <v>0</v>
      </c>
      <c r="M77" s="37"/>
      <c r="N77" s="36">
        <f>N75</f>
        <v>0</v>
      </c>
      <c r="O77" s="37"/>
      <c r="P77" s="36">
        <f>P75</f>
        <v>0</v>
      </c>
      <c r="Q77" s="37"/>
      <c r="R77" s="36">
        <f>R75</f>
        <v>0</v>
      </c>
      <c r="S77" s="37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78" spans="2:33" ht="15" customHeight="1" x14ac:dyDescent="0.25">
      <c r="B78" s="20"/>
      <c r="C78" s="20"/>
      <c r="D78" s="20"/>
      <c r="E78" s="20"/>
      <c r="F78" s="20"/>
      <c r="G78" s="20"/>
      <c r="H78" s="136"/>
      <c r="I78" s="137"/>
      <c r="J78" s="137"/>
      <c r="K78" s="138"/>
      <c r="L78" s="142"/>
      <c r="M78" s="143"/>
      <c r="N78" s="142"/>
      <c r="O78" s="143"/>
      <c r="P78" s="142"/>
      <c r="Q78" s="143"/>
      <c r="R78" s="142"/>
      <c r="S78" s="143"/>
    </row>
    <row r="79" spans="2:33" ht="15" customHeight="1" thickBot="1" x14ac:dyDescent="0.3">
      <c r="B79" s="20"/>
      <c r="C79" s="20"/>
      <c r="D79" s="20"/>
      <c r="E79" s="20"/>
      <c r="F79" s="20"/>
      <c r="G79" s="20"/>
      <c r="H79" s="139"/>
      <c r="I79" s="140"/>
      <c r="J79" s="140"/>
      <c r="K79" s="141"/>
      <c r="L79" s="38"/>
      <c r="M79" s="39"/>
      <c r="N79" s="38"/>
      <c r="O79" s="39"/>
      <c r="P79" s="38"/>
      <c r="Q79" s="39"/>
      <c r="R79" s="38"/>
      <c r="S79" s="39"/>
    </row>
    <row r="80" spans="2:33" ht="15" customHeight="1" thickBot="1" x14ac:dyDescent="0.3">
      <c r="B80" s="10"/>
      <c r="C80" s="10"/>
      <c r="D80" s="11"/>
      <c r="E80" s="11"/>
      <c r="F80" s="11"/>
      <c r="G80" s="11"/>
      <c r="H80" s="12"/>
      <c r="I80" s="12"/>
      <c r="J80" s="12"/>
      <c r="K80" s="12"/>
      <c r="L80" s="13"/>
      <c r="M80" s="13"/>
      <c r="N80" s="13"/>
      <c r="O80" s="13"/>
      <c r="P80" s="13"/>
      <c r="Q80" s="13"/>
      <c r="R80" s="13"/>
      <c r="S80" s="13"/>
    </row>
    <row r="81" spans="2:19" ht="15" customHeight="1" thickBot="1" x14ac:dyDescent="0.3">
      <c r="B81" s="144" t="s">
        <v>99</v>
      </c>
      <c r="C81" s="144"/>
      <c r="D81" s="144"/>
      <c r="E81" s="144"/>
      <c r="F81" s="144"/>
      <c r="G81" s="144"/>
      <c r="H81" s="144"/>
      <c r="I81" s="144"/>
      <c r="J81" s="144"/>
      <c r="K81" s="144"/>
      <c r="L81" s="54" t="s">
        <v>0</v>
      </c>
      <c r="M81" s="54"/>
      <c r="N81" s="54"/>
      <c r="O81" s="54"/>
      <c r="P81" s="55" t="s">
        <v>1</v>
      </c>
      <c r="Q81" s="55"/>
      <c r="R81" s="55"/>
      <c r="S81" s="55"/>
    </row>
    <row r="82" spans="2:19" ht="15" customHeight="1" thickBot="1" x14ac:dyDescent="0.3"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54"/>
      <c r="M82" s="54"/>
      <c r="N82" s="54"/>
      <c r="O82" s="54"/>
      <c r="P82" s="55"/>
      <c r="Q82" s="55"/>
      <c r="R82" s="55"/>
      <c r="S82" s="55"/>
    </row>
    <row r="83" spans="2:19" ht="30.75" customHeight="1" thickBot="1" x14ac:dyDescent="0.3"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54"/>
      <c r="M83" s="54"/>
      <c r="N83" s="54"/>
      <c r="O83" s="54"/>
      <c r="P83" s="55"/>
      <c r="Q83" s="55"/>
      <c r="R83" s="55"/>
      <c r="S83" s="55"/>
    </row>
    <row r="84" spans="2:19" ht="15" customHeight="1" thickBot="1" x14ac:dyDescent="0.3"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54"/>
      <c r="M84" s="54"/>
      <c r="N84" s="54"/>
      <c r="O84" s="54"/>
      <c r="P84" s="55"/>
      <c r="Q84" s="55"/>
      <c r="R84" s="55"/>
      <c r="S84" s="55"/>
    </row>
    <row r="85" spans="2:19" ht="15" customHeight="1" thickBot="1" x14ac:dyDescent="0.3">
      <c r="B85" s="145"/>
      <c r="C85" s="121"/>
      <c r="D85" s="147"/>
      <c r="E85" s="148"/>
      <c r="F85" s="148"/>
      <c r="G85" s="148"/>
      <c r="H85" s="149"/>
      <c r="I85" s="149"/>
      <c r="J85" s="149"/>
      <c r="K85" s="149"/>
      <c r="L85" s="145" t="s">
        <v>2</v>
      </c>
      <c r="M85" s="145"/>
      <c r="N85" s="145" t="s">
        <v>3</v>
      </c>
      <c r="O85" s="145"/>
      <c r="P85" s="145" t="s">
        <v>2</v>
      </c>
      <c r="Q85" s="145"/>
      <c r="R85" s="145" t="s">
        <v>3</v>
      </c>
      <c r="S85" s="145"/>
    </row>
    <row r="86" spans="2:19" ht="15" customHeight="1" thickBot="1" x14ac:dyDescent="0.3">
      <c r="B86" s="145"/>
      <c r="C86" s="121"/>
      <c r="D86" s="147"/>
      <c r="E86" s="148"/>
      <c r="F86" s="148"/>
      <c r="G86" s="148"/>
      <c r="H86" s="152" t="s">
        <v>46</v>
      </c>
      <c r="I86" s="152"/>
      <c r="J86" s="152"/>
      <c r="K86" s="152"/>
      <c r="L86" s="145"/>
      <c r="M86" s="145"/>
      <c r="N86" s="145"/>
      <c r="O86" s="145"/>
      <c r="P86" s="145"/>
      <c r="Q86" s="145"/>
      <c r="R86" s="145"/>
      <c r="S86" s="145"/>
    </row>
    <row r="87" spans="2:19" ht="15" customHeight="1" thickBot="1" x14ac:dyDescent="0.3">
      <c r="B87" s="146"/>
      <c r="C87" s="70"/>
      <c r="D87" s="147"/>
      <c r="E87" s="148"/>
      <c r="F87" s="148"/>
      <c r="G87" s="148"/>
      <c r="H87" s="148"/>
      <c r="I87" s="148"/>
      <c r="J87" s="148"/>
      <c r="K87" s="148"/>
      <c r="L87" s="153">
        <f>L77</f>
        <v>0</v>
      </c>
      <c r="M87" s="153"/>
      <c r="N87" s="153">
        <f>N77</f>
        <v>0</v>
      </c>
      <c r="O87" s="153"/>
      <c r="P87" s="153">
        <f>P77</f>
        <v>0</v>
      </c>
      <c r="Q87" s="153"/>
      <c r="R87" s="153">
        <f>R77</f>
        <v>0</v>
      </c>
      <c r="S87" s="153"/>
    </row>
    <row r="88" spans="2:19" ht="15" customHeight="1" thickBot="1" x14ac:dyDescent="0.4">
      <c r="B88" s="154"/>
      <c r="C88" s="155"/>
      <c r="D88" s="147"/>
      <c r="E88" s="148"/>
      <c r="F88" s="148"/>
      <c r="G88" s="148"/>
      <c r="H88" s="148"/>
      <c r="I88" s="148"/>
      <c r="J88" s="148"/>
      <c r="K88" s="148"/>
      <c r="L88" s="153"/>
      <c r="M88" s="153"/>
      <c r="N88" s="153"/>
      <c r="O88" s="153"/>
      <c r="P88" s="153"/>
      <c r="Q88" s="153"/>
      <c r="R88" s="153"/>
      <c r="S88" s="153"/>
    </row>
    <row r="89" spans="2:19" ht="15" customHeight="1" thickBot="1" x14ac:dyDescent="0.3">
      <c r="B89" s="150" t="s">
        <v>88</v>
      </c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</row>
    <row r="90" spans="2:19" ht="15" customHeight="1" thickBot="1" x14ac:dyDescent="0.3"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</row>
    <row r="91" spans="2:19" ht="15" customHeight="1" thickBot="1" x14ac:dyDescent="0.3">
      <c r="B91" s="78" t="s">
        <v>47</v>
      </c>
      <c r="C91" s="78"/>
      <c r="D91" s="151" t="s">
        <v>97</v>
      </c>
      <c r="E91" s="79"/>
      <c r="F91" s="79"/>
      <c r="G91" s="79"/>
      <c r="H91" s="79"/>
      <c r="I91" s="79"/>
      <c r="J91" s="79"/>
      <c r="K91" s="79"/>
      <c r="L91" s="87">
        <v>0</v>
      </c>
      <c r="M91" s="87"/>
      <c r="N91" s="86">
        <f>($N$20*L91)/100</f>
        <v>0</v>
      </c>
      <c r="O91" s="86"/>
      <c r="P91" s="87">
        <v>0</v>
      </c>
      <c r="Q91" s="87"/>
      <c r="R91" s="86">
        <f>($R$20*P91)/100</f>
        <v>0</v>
      </c>
      <c r="S91" s="86"/>
    </row>
    <row r="92" spans="2:19" ht="15.75" customHeight="1" thickBot="1" x14ac:dyDescent="0.3">
      <c r="B92" s="78"/>
      <c r="C92" s="78"/>
      <c r="D92" s="79"/>
      <c r="E92" s="79"/>
      <c r="F92" s="79"/>
      <c r="G92" s="79"/>
      <c r="H92" s="79"/>
      <c r="I92" s="79"/>
      <c r="J92" s="79"/>
      <c r="K92" s="79"/>
      <c r="L92" s="87"/>
      <c r="M92" s="87"/>
      <c r="N92" s="86"/>
      <c r="O92" s="86"/>
      <c r="P92" s="87"/>
      <c r="Q92" s="87"/>
      <c r="R92" s="86"/>
      <c r="S92" s="86"/>
    </row>
    <row r="93" spans="2:19" ht="15" customHeight="1" thickBot="1" x14ac:dyDescent="0.3">
      <c r="B93" s="78"/>
      <c r="C93" s="78"/>
      <c r="D93" s="79"/>
      <c r="E93" s="79"/>
      <c r="F93" s="79"/>
      <c r="G93" s="79"/>
      <c r="H93" s="79"/>
      <c r="I93" s="79"/>
      <c r="J93" s="79"/>
      <c r="K93" s="79"/>
      <c r="L93" s="87"/>
      <c r="M93" s="87"/>
      <c r="N93" s="86"/>
      <c r="O93" s="86"/>
      <c r="P93" s="87"/>
      <c r="Q93" s="87"/>
      <c r="R93" s="86"/>
      <c r="S93" s="86"/>
    </row>
    <row r="94" spans="2:19" ht="15.75" customHeight="1" thickBot="1" x14ac:dyDescent="0.3">
      <c r="B94" s="78" t="s">
        <v>48</v>
      </c>
      <c r="C94" s="78"/>
      <c r="D94" s="79" t="s">
        <v>51</v>
      </c>
      <c r="E94" s="79"/>
      <c r="F94" s="79"/>
      <c r="G94" s="79"/>
      <c r="H94" s="79"/>
      <c r="I94" s="79"/>
      <c r="J94" s="79"/>
      <c r="K94" s="79"/>
      <c r="L94" s="87">
        <v>0</v>
      </c>
      <c r="M94" s="87"/>
      <c r="N94" s="86">
        <f t="shared" ref="N94" si="14">($N$20*L94)/100</f>
        <v>0</v>
      </c>
      <c r="O94" s="86"/>
      <c r="P94" s="87">
        <v>0</v>
      </c>
      <c r="Q94" s="87"/>
      <c r="R94" s="86">
        <f t="shared" ref="R94" si="15">($R$20*P94)/100</f>
        <v>0</v>
      </c>
      <c r="S94" s="86"/>
    </row>
    <row r="95" spans="2:19" ht="15" customHeight="1" thickBot="1" x14ac:dyDescent="0.3">
      <c r="B95" s="78"/>
      <c r="C95" s="78"/>
      <c r="D95" s="79"/>
      <c r="E95" s="79"/>
      <c r="F95" s="79"/>
      <c r="G95" s="79"/>
      <c r="H95" s="79"/>
      <c r="I95" s="79"/>
      <c r="J95" s="79"/>
      <c r="K95" s="79"/>
      <c r="L95" s="87"/>
      <c r="M95" s="87"/>
      <c r="N95" s="86"/>
      <c r="O95" s="86"/>
      <c r="P95" s="87"/>
      <c r="Q95" s="87"/>
      <c r="R95" s="86"/>
      <c r="S95" s="86"/>
    </row>
    <row r="96" spans="2:19" ht="15" customHeight="1" thickBot="1" x14ac:dyDescent="0.3">
      <c r="B96" s="78"/>
      <c r="C96" s="78"/>
      <c r="D96" s="79"/>
      <c r="E96" s="79"/>
      <c r="F96" s="79"/>
      <c r="G96" s="79"/>
      <c r="H96" s="79"/>
      <c r="I96" s="79"/>
      <c r="J96" s="79"/>
      <c r="K96" s="79"/>
      <c r="L96" s="87"/>
      <c r="M96" s="87"/>
      <c r="N96" s="86"/>
      <c r="O96" s="86"/>
      <c r="P96" s="87"/>
      <c r="Q96" s="87"/>
      <c r="R96" s="86"/>
      <c r="S96" s="86"/>
    </row>
    <row r="97" spans="2:25" ht="15" customHeight="1" thickBot="1" x14ac:dyDescent="0.3">
      <c r="B97" s="78" t="s">
        <v>49</v>
      </c>
      <c r="C97" s="78"/>
      <c r="D97" s="79" t="s">
        <v>52</v>
      </c>
      <c r="E97" s="79"/>
      <c r="F97" s="79"/>
      <c r="G97" s="79"/>
      <c r="H97" s="79"/>
      <c r="I97" s="79"/>
      <c r="J97" s="79"/>
      <c r="K97" s="79"/>
      <c r="L97" s="87">
        <v>0</v>
      </c>
      <c r="M97" s="87"/>
      <c r="N97" s="86">
        <f t="shared" ref="N97" si="16">($N$20*L97)/100</f>
        <v>0</v>
      </c>
      <c r="O97" s="86"/>
      <c r="P97" s="87">
        <v>0</v>
      </c>
      <c r="Q97" s="87"/>
      <c r="R97" s="86">
        <f t="shared" ref="R97" si="17">($R$20*P97)/100</f>
        <v>0</v>
      </c>
      <c r="S97" s="86"/>
    </row>
    <row r="98" spans="2:25" ht="15" customHeight="1" thickBot="1" x14ac:dyDescent="0.3">
      <c r="B98" s="78"/>
      <c r="C98" s="78"/>
      <c r="D98" s="79"/>
      <c r="E98" s="79"/>
      <c r="F98" s="79"/>
      <c r="G98" s="79"/>
      <c r="H98" s="79"/>
      <c r="I98" s="79"/>
      <c r="J98" s="79"/>
      <c r="K98" s="79"/>
      <c r="L98" s="87"/>
      <c r="M98" s="87"/>
      <c r="N98" s="86"/>
      <c r="O98" s="86"/>
      <c r="P98" s="87"/>
      <c r="Q98" s="87"/>
      <c r="R98" s="86"/>
      <c r="S98" s="86"/>
    </row>
    <row r="99" spans="2:25" ht="15.75" customHeight="1" thickBot="1" x14ac:dyDescent="0.3">
      <c r="B99" s="78"/>
      <c r="C99" s="78"/>
      <c r="D99" s="79"/>
      <c r="E99" s="79"/>
      <c r="F99" s="79"/>
      <c r="G99" s="79"/>
      <c r="H99" s="79"/>
      <c r="I99" s="79"/>
      <c r="J99" s="79"/>
      <c r="K99" s="79"/>
      <c r="L99" s="87"/>
      <c r="M99" s="87"/>
      <c r="N99" s="86"/>
      <c r="O99" s="86"/>
      <c r="P99" s="87"/>
      <c r="Q99" s="87"/>
      <c r="R99" s="86"/>
      <c r="S99" s="86"/>
    </row>
    <row r="100" spans="2:25" ht="15.75" customHeight="1" thickBot="1" x14ac:dyDescent="0.3">
      <c r="B100" s="78" t="s">
        <v>50</v>
      </c>
      <c r="C100" s="78"/>
      <c r="D100" s="79" t="s">
        <v>53</v>
      </c>
      <c r="E100" s="79"/>
      <c r="F100" s="79"/>
      <c r="G100" s="79"/>
      <c r="H100" s="79"/>
      <c r="I100" s="79"/>
      <c r="J100" s="79"/>
      <c r="K100" s="79"/>
      <c r="L100" s="87">
        <v>0</v>
      </c>
      <c r="M100" s="87"/>
      <c r="N100" s="86">
        <f t="shared" ref="N100" si="18">($N$20*L100)/100</f>
        <v>0</v>
      </c>
      <c r="O100" s="86"/>
      <c r="P100" s="87">
        <v>0</v>
      </c>
      <c r="Q100" s="87"/>
      <c r="R100" s="86">
        <f t="shared" ref="R100" si="19">($R$20*P100)/100</f>
        <v>0</v>
      </c>
      <c r="S100" s="86"/>
    </row>
    <row r="101" spans="2:25" ht="15" customHeight="1" thickBot="1" x14ac:dyDescent="0.3">
      <c r="B101" s="78"/>
      <c r="C101" s="78"/>
      <c r="D101" s="79"/>
      <c r="E101" s="79"/>
      <c r="F101" s="79"/>
      <c r="G101" s="79"/>
      <c r="H101" s="79"/>
      <c r="I101" s="79"/>
      <c r="J101" s="79"/>
      <c r="K101" s="79"/>
      <c r="L101" s="87"/>
      <c r="M101" s="87"/>
      <c r="N101" s="86"/>
      <c r="O101" s="86"/>
      <c r="P101" s="87"/>
      <c r="Q101" s="87"/>
      <c r="R101" s="86"/>
      <c r="S101" s="86"/>
    </row>
    <row r="102" spans="2:25" ht="15" customHeight="1" thickBot="1" x14ac:dyDescent="0.3">
      <c r="B102" s="78"/>
      <c r="C102" s="78"/>
      <c r="D102" s="79"/>
      <c r="E102" s="79"/>
      <c r="F102" s="79"/>
      <c r="G102" s="79"/>
      <c r="H102" s="79"/>
      <c r="I102" s="79"/>
      <c r="J102" s="79"/>
      <c r="K102" s="79"/>
      <c r="L102" s="87"/>
      <c r="M102" s="87"/>
      <c r="N102" s="86"/>
      <c r="O102" s="86"/>
      <c r="P102" s="87"/>
      <c r="Q102" s="87"/>
      <c r="R102" s="86"/>
      <c r="S102" s="86"/>
    </row>
    <row r="103" spans="2:25" ht="15" customHeight="1" thickBot="1" x14ac:dyDescent="0.3">
      <c r="B103" s="104" t="s">
        <v>54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5">
        <f>SUM(L91:M102)</f>
        <v>0</v>
      </c>
      <c r="M103" s="105"/>
      <c r="N103" s="105">
        <f>SUM(N91:O102)</f>
        <v>0</v>
      </c>
      <c r="O103" s="105"/>
      <c r="P103" s="105">
        <f>SUM(P91:Q102)</f>
        <v>0</v>
      </c>
      <c r="Q103" s="105"/>
      <c r="R103" s="105">
        <f>SUM(R91:S102)</f>
        <v>0</v>
      </c>
      <c r="S103" s="105"/>
    </row>
    <row r="104" spans="2:25" ht="15" customHeight="1" thickBot="1" x14ac:dyDescent="0.3"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5"/>
      <c r="M104" s="105"/>
      <c r="N104" s="105"/>
      <c r="O104" s="105"/>
      <c r="P104" s="105"/>
      <c r="Q104" s="105"/>
      <c r="R104" s="105"/>
      <c r="S104" s="105"/>
    </row>
    <row r="105" spans="2:25" ht="15" customHeight="1" thickBot="1" x14ac:dyDescent="0.3"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5"/>
      <c r="M105" s="105"/>
      <c r="N105" s="105"/>
      <c r="O105" s="105"/>
      <c r="P105" s="105"/>
      <c r="Q105" s="105"/>
      <c r="R105" s="105"/>
      <c r="S105" s="105"/>
    </row>
    <row r="106" spans="2:25" ht="15" customHeight="1" thickBot="1" x14ac:dyDescent="0.3">
      <c r="B106" s="76" t="s">
        <v>89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156"/>
      <c r="S106" s="156"/>
    </row>
    <row r="107" spans="2:25" ht="15" customHeight="1" thickBot="1" x14ac:dyDescent="0.3"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156"/>
      <c r="S107" s="156"/>
    </row>
    <row r="108" spans="2:25" ht="15.75" customHeight="1" thickBot="1" x14ac:dyDescent="0.3"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156"/>
      <c r="S108" s="156"/>
    </row>
    <row r="109" spans="2:25" ht="15" customHeight="1" thickBot="1" x14ac:dyDescent="0.3">
      <c r="B109" s="78" t="s">
        <v>55</v>
      </c>
      <c r="C109" s="78"/>
      <c r="D109" s="79" t="s">
        <v>65</v>
      </c>
      <c r="E109" s="79"/>
      <c r="F109" s="79"/>
      <c r="G109" s="79"/>
      <c r="H109" s="79"/>
      <c r="I109" s="79"/>
      <c r="J109" s="79"/>
      <c r="K109" s="79"/>
      <c r="L109" s="159">
        <v>0</v>
      </c>
      <c r="M109" s="159"/>
      <c r="N109" s="160">
        <f>($N$20*L109)/100</f>
        <v>0</v>
      </c>
      <c r="O109" s="160"/>
      <c r="P109" s="159">
        <v>0</v>
      </c>
      <c r="Q109" s="159"/>
      <c r="R109" s="160">
        <f>($R$20*P109)/100</f>
        <v>0</v>
      </c>
      <c r="S109" s="160"/>
    </row>
    <row r="110" spans="2:25" ht="15" customHeight="1" thickBot="1" x14ac:dyDescent="0.3">
      <c r="B110" s="78"/>
      <c r="C110" s="78"/>
      <c r="D110" s="79"/>
      <c r="E110" s="79"/>
      <c r="F110" s="79"/>
      <c r="G110" s="79"/>
      <c r="H110" s="79"/>
      <c r="I110" s="79"/>
      <c r="J110" s="79"/>
      <c r="K110" s="79"/>
      <c r="L110" s="159"/>
      <c r="M110" s="159"/>
      <c r="N110" s="160"/>
      <c r="O110" s="160"/>
      <c r="P110" s="159"/>
      <c r="Q110" s="159"/>
      <c r="R110" s="160"/>
      <c r="S110" s="160"/>
      <c r="U110" s="4"/>
      <c r="V110" s="4"/>
      <c r="W110" s="4"/>
      <c r="X110" s="4"/>
      <c r="Y110" s="4"/>
    </row>
    <row r="111" spans="2:25" ht="15" customHeight="1" thickBot="1" x14ac:dyDescent="0.3">
      <c r="B111" s="78"/>
      <c r="C111" s="78"/>
      <c r="D111" s="79"/>
      <c r="E111" s="79"/>
      <c r="F111" s="79"/>
      <c r="G111" s="79"/>
      <c r="H111" s="79"/>
      <c r="I111" s="79"/>
      <c r="J111" s="79"/>
      <c r="K111" s="79"/>
      <c r="L111" s="159"/>
      <c r="M111" s="159"/>
      <c r="N111" s="160"/>
      <c r="O111" s="160"/>
      <c r="P111" s="159"/>
      <c r="Q111" s="159"/>
      <c r="R111" s="160"/>
      <c r="S111" s="160"/>
      <c r="U111" s="4"/>
      <c r="V111" s="4"/>
      <c r="W111" s="4"/>
      <c r="X111" s="4"/>
      <c r="Y111" s="4"/>
    </row>
    <row r="112" spans="2:25" ht="15" customHeight="1" thickBot="1" x14ac:dyDescent="0.3">
      <c r="B112" s="78" t="s">
        <v>56</v>
      </c>
      <c r="C112" s="78"/>
      <c r="D112" s="157" t="s">
        <v>95</v>
      </c>
      <c r="E112" s="158"/>
      <c r="F112" s="158"/>
      <c r="G112" s="158"/>
      <c r="H112" s="158"/>
      <c r="I112" s="158"/>
      <c r="J112" s="158"/>
      <c r="K112" s="158"/>
      <c r="L112" s="159">
        <v>0</v>
      </c>
      <c r="M112" s="159"/>
      <c r="N112" s="160">
        <f t="shared" ref="N112" si="20">($N$20*L112)/100</f>
        <v>0</v>
      </c>
      <c r="O112" s="160"/>
      <c r="P112" s="159">
        <v>0</v>
      </c>
      <c r="Q112" s="159"/>
      <c r="R112" s="160">
        <f t="shared" ref="R112" si="21">($R$20*P112)/100</f>
        <v>0</v>
      </c>
      <c r="S112" s="160"/>
      <c r="U112" s="4"/>
      <c r="V112" s="4"/>
      <c r="W112" s="4"/>
      <c r="X112" s="4"/>
      <c r="Y112" s="4"/>
    </row>
    <row r="113" spans="2:25" ht="15.75" customHeight="1" thickBot="1" x14ac:dyDescent="0.3">
      <c r="B113" s="78"/>
      <c r="C113" s="78"/>
      <c r="D113" s="158"/>
      <c r="E113" s="158"/>
      <c r="F113" s="158"/>
      <c r="G113" s="158"/>
      <c r="H113" s="158"/>
      <c r="I113" s="158"/>
      <c r="J113" s="158"/>
      <c r="K113" s="158"/>
      <c r="L113" s="159"/>
      <c r="M113" s="159"/>
      <c r="N113" s="160"/>
      <c r="O113" s="160"/>
      <c r="P113" s="159"/>
      <c r="Q113" s="159"/>
      <c r="R113" s="160"/>
      <c r="S113" s="160"/>
      <c r="U113" s="4"/>
      <c r="V113" s="4"/>
      <c r="W113" s="4"/>
      <c r="X113" s="4"/>
      <c r="Y113" s="4"/>
    </row>
    <row r="114" spans="2:25" ht="15.75" customHeight="1" thickBot="1" x14ac:dyDescent="0.3">
      <c r="B114" s="78"/>
      <c r="C114" s="78"/>
      <c r="D114" s="158"/>
      <c r="E114" s="158"/>
      <c r="F114" s="158"/>
      <c r="G114" s="158"/>
      <c r="H114" s="158"/>
      <c r="I114" s="158"/>
      <c r="J114" s="158"/>
      <c r="K114" s="158"/>
      <c r="L114" s="159"/>
      <c r="M114" s="159"/>
      <c r="N114" s="160"/>
      <c r="O114" s="160"/>
      <c r="P114" s="159"/>
      <c r="Q114" s="159"/>
      <c r="R114" s="160"/>
      <c r="S114" s="160"/>
      <c r="U114" s="4"/>
      <c r="V114" s="9"/>
      <c r="W114" s="4"/>
      <c r="X114" s="4"/>
      <c r="Y114" s="4"/>
    </row>
    <row r="115" spans="2:25" ht="15" customHeight="1" thickBot="1" x14ac:dyDescent="0.3">
      <c r="B115" s="78" t="s">
        <v>57</v>
      </c>
      <c r="C115" s="78"/>
      <c r="D115" s="151" t="s">
        <v>96</v>
      </c>
      <c r="E115" s="79"/>
      <c r="F115" s="79"/>
      <c r="G115" s="79"/>
      <c r="H115" s="79"/>
      <c r="I115" s="79"/>
      <c r="J115" s="79"/>
      <c r="K115" s="79"/>
      <c r="L115" s="159">
        <v>0</v>
      </c>
      <c r="M115" s="159"/>
      <c r="N115" s="160">
        <f t="shared" ref="N115" si="22">($N$20*L115)/100</f>
        <v>0</v>
      </c>
      <c r="O115" s="160"/>
      <c r="P115" s="159">
        <v>0</v>
      </c>
      <c r="Q115" s="159"/>
      <c r="R115" s="160">
        <f t="shared" ref="R115" si="23">($R$20*P115)/100</f>
        <v>0</v>
      </c>
      <c r="S115" s="160"/>
      <c r="U115" s="4"/>
      <c r="V115" s="9"/>
      <c r="W115" s="4"/>
      <c r="X115" s="4"/>
      <c r="Y115" s="4"/>
    </row>
    <row r="116" spans="2:25" ht="15" customHeight="1" thickBot="1" x14ac:dyDescent="0.3">
      <c r="B116" s="78"/>
      <c r="C116" s="78"/>
      <c r="D116" s="79"/>
      <c r="E116" s="79"/>
      <c r="F116" s="79"/>
      <c r="G116" s="79"/>
      <c r="H116" s="79"/>
      <c r="I116" s="79"/>
      <c r="J116" s="79"/>
      <c r="K116" s="79"/>
      <c r="L116" s="159"/>
      <c r="M116" s="159"/>
      <c r="N116" s="160"/>
      <c r="O116" s="160"/>
      <c r="P116" s="159"/>
      <c r="Q116" s="159"/>
      <c r="R116" s="160"/>
      <c r="S116" s="160"/>
      <c r="U116" s="4"/>
      <c r="V116" s="9"/>
      <c r="W116" s="4"/>
      <c r="X116" s="4"/>
      <c r="Y116" s="4"/>
    </row>
    <row r="117" spans="2:25" ht="15" customHeight="1" thickBot="1" x14ac:dyDescent="0.3">
      <c r="B117" s="78"/>
      <c r="C117" s="78"/>
      <c r="D117" s="79"/>
      <c r="E117" s="79"/>
      <c r="F117" s="79"/>
      <c r="G117" s="79"/>
      <c r="H117" s="79"/>
      <c r="I117" s="79"/>
      <c r="J117" s="79"/>
      <c r="K117" s="79"/>
      <c r="L117" s="159"/>
      <c r="M117" s="159"/>
      <c r="N117" s="160"/>
      <c r="O117" s="160"/>
      <c r="P117" s="159"/>
      <c r="Q117" s="159"/>
      <c r="R117" s="160"/>
      <c r="S117" s="160"/>
      <c r="U117" s="4"/>
      <c r="V117" s="9"/>
      <c r="W117" s="4"/>
      <c r="X117" s="4"/>
      <c r="Y117" s="4"/>
    </row>
    <row r="118" spans="2:25" ht="15" customHeight="1" thickBot="1" x14ac:dyDescent="0.3">
      <c r="B118" s="78" t="s">
        <v>58</v>
      </c>
      <c r="C118" s="78"/>
      <c r="D118" s="79" t="s">
        <v>66</v>
      </c>
      <c r="E118" s="79"/>
      <c r="F118" s="79"/>
      <c r="G118" s="79"/>
      <c r="H118" s="79"/>
      <c r="I118" s="79"/>
      <c r="J118" s="79"/>
      <c r="K118" s="79"/>
      <c r="L118" s="159">
        <v>0</v>
      </c>
      <c r="M118" s="159"/>
      <c r="N118" s="160">
        <f t="shared" ref="N118" si="24">($N$20*L118)/100</f>
        <v>0</v>
      </c>
      <c r="O118" s="160"/>
      <c r="P118" s="159">
        <v>0</v>
      </c>
      <c r="Q118" s="159"/>
      <c r="R118" s="160">
        <f t="shared" ref="R118" si="25">($R$20*P118)/100</f>
        <v>0</v>
      </c>
      <c r="S118" s="160"/>
      <c r="U118" s="4"/>
      <c r="V118" s="9"/>
      <c r="W118" s="4"/>
      <c r="X118" s="4"/>
      <c r="Y118" s="4"/>
    </row>
    <row r="119" spans="2:25" ht="37.5" customHeight="1" thickBot="1" x14ac:dyDescent="0.3">
      <c r="B119" s="78"/>
      <c r="C119" s="78"/>
      <c r="D119" s="79"/>
      <c r="E119" s="79"/>
      <c r="F119" s="79"/>
      <c r="G119" s="79"/>
      <c r="H119" s="79"/>
      <c r="I119" s="79"/>
      <c r="J119" s="79"/>
      <c r="K119" s="79"/>
      <c r="L119" s="159"/>
      <c r="M119" s="159"/>
      <c r="N119" s="160"/>
      <c r="O119" s="160"/>
      <c r="P119" s="159"/>
      <c r="Q119" s="159"/>
      <c r="R119" s="160"/>
      <c r="S119" s="160"/>
      <c r="U119" s="4"/>
      <c r="V119" s="9"/>
      <c r="W119" s="4"/>
      <c r="X119" s="4"/>
      <c r="Y119" s="4"/>
    </row>
    <row r="120" spans="2:25" ht="15" customHeight="1" thickBot="1" x14ac:dyDescent="0.3">
      <c r="B120" s="78"/>
      <c r="C120" s="78"/>
      <c r="D120" s="79"/>
      <c r="E120" s="79"/>
      <c r="F120" s="79"/>
      <c r="G120" s="79"/>
      <c r="H120" s="79"/>
      <c r="I120" s="79"/>
      <c r="J120" s="79"/>
      <c r="K120" s="79"/>
      <c r="L120" s="159"/>
      <c r="M120" s="159"/>
      <c r="N120" s="160"/>
      <c r="O120" s="160"/>
      <c r="P120" s="159"/>
      <c r="Q120" s="159"/>
      <c r="R120" s="160"/>
      <c r="S120" s="160"/>
      <c r="U120" s="4"/>
      <c r="V120" s="9"/>
      <c r="W120" s="4"/>
      <c r="X120" s="4"/>
      <c r="Y120" s="4"/>
    </row>
    <row r="121" spans="2:25" ht="15" customHeight="1" thickBot="1" x14ac:dyDescent="0.3">
      <c r="B121" s="78" t="s">
        <v>59</v>
      </c>
      <c r="C121" s="78"/>
      <c r="D121" s="158" t="s">
        <v>67</v>
      </c>
      <c r="E121" s="158"/>
      <c r="F121" s="158"/>
      <c r="G121" s="158"/>
      <c r="H121" s="158"/>
      <c r="I121" s="158"/>
      <c r="J121" s="158"/>
      <c r="K121" s="158"/>
      <c r="L121" s="159">
        <v>0</v>
      </c>
      <c r="M121" s="159"/>
      <c r="N121" s="160">
        <f t="shared" ref="N121" si="26">($N$20*L121)/100</f>
        <v>0</v>
      </c>
      <c r="O121" s="160"/>
      <c r="P121" s="159">
        <v>0</v>
      </c>
      <c r="Q121" s="159"/>
      <c r="R121" s="160">
        <f t="shared" ref="R121" si="27">($R$20*P121)/100</f>
        <v>0</v>
      </c>
      <c r="S121" s="160"/>
      <c r="U121" s="4"/>
      <c r="V121" s="9"/>
      <c r="W121" s="4"/>
      <c r="X121" s="4"/>
      <c r="Y121" s="4"/>
    </row>
    <row r="122" spans="2:25" ht="15" customHeight="1" thickBot="1" x14ac:dyDescent="0.3">
      <c r="B122" s="78"/>
      <c r="C122" s="78"/>
      <c r="D122" s="158"/>
      <c r="E122" s="158"/>
      <c r="F122" s="158"/>
      <c r="G122" s="158"/>
      <c r="H122" s="158"/>
      <c r="I122" s="158"/>
      <c r="J122" s="158"/>
      <c r="K122" s="158"/>
      <c r="L122" s="159"/>
      <c r="M122" s="159"/>
      <c r="N122" s="160"/>
      <c r="O122" s="160"/>
      <c r="P122" s="159"/>
      <c r="Q122" s="159"/>
      <c r="R122" s="160"/>
      <c r="S122" s="160"/>
      <c r="U122" s="4"/>
      <c r="V122" s="9"/>
      <c r="W122" s="4"/>
      <c r="X122" s="4"/>
      <c r="Y122" s="4"/>
    </row>
    <row r="123" spans="2:25" ht="15" customHeight="1" thickBot="1" x14ac:dyDescent="0.3">
      <c r="B123" s="78"/>
      <c r="C123" s="78"/>
      <c r="D123" s="158"/>
      <c r="E123" s="158"/>
      <c r="F123" s="158"/>
      <c r="G123" s="158"/>
      <c r="H123" s="158"/>
      <c r="I123" s="158"/>
      <c r="J123" s="158"/>
      <c r="K123" s="158"/>
      <c r="L123" s="159"/>
      <c r="M123" s="159"/>
      <c r="N123" s="160"/>
      <c r="O123" s="160"/>
      <c r="P123" s="159"/>
      <c r="Q123" s="159"/>
      <c r="R123" s="160"/>
      <c r="S123" s="160"/>
      <c r="U123" s="4"/>
      <c r="V123" s="9"/>
      <c r="W123" s="4"/>
      <c r="X123" s="4"/>
      <c r="Y123" s="4"/>
    </row>
    <row r="124" spans="2:25" ht="15" customHeight="1" thickBot="1" x14ac:dyDescent="0.3">
      <c r="B124" s="78" t="s">
        <v>69</v>
      </c>
      <c r="C124" s="78"/>
      <c r="D124" s="79" t="s">
        <v>68</v>
      </c>
      <c r="E124" s="79"/>
      <c r="F124" s="79"/>
      <c r="G124" s="79"/>
      <c r="H124" s="79"/>
      <c r="I124" s="79"/>
      <c r="J124" s="79"/>
      <c r="K124" s="79"/>
      <c r="L124" s="159">
        <v>0</v>
      </c>
      <c r="M124" s="159"/>
      <c r="N124" s="160">
        <f t="shared" ref="N124" si="28">($N$20*L124)/100</f>
        <v>0</v>
      </c>
      <c r="O124" s="160"/>
      <c r="P124" s="159">
        <v>0</v>
      </c>
      <c r="Q124" s="159"/>
      <c r="R124" s="160">
        <f t="shared" ref="R124" si="29">($R$20*P124)/100</f>
        <v>0</v>
      </c>
      <c r="S124" s="160"/>
      <c r="U124" s="4"/>
      <c r="V124" s="9"/>
      <c r="W124" s="4"/>
      <c r="X124" s="4"/>
      <c r="Y124" s="4"/>
    </row>
    <row r="125" spans="2:25" ht="15" customHeight="1" thickBot="1" x14ac:dyDescent="0.3">
      <c r="B125" s="78"/>
      <c r="C125" s="78"/>
      <c r="D125" s="79"/>
      <c r="E125" s="79"/>
      <c r="F125" s="79"/>
      <c r="G125" s="79"/>
      <c r="H125" s="79"/>
      <c r="I125" s="79"/>
      <c r="J125" s="79"/>
      <c r="K125" s="79"/>
      <c r="L125" s="159"/>
      <c r="M125" s="159"/>
      <c r="N125" s="160"/>
      <c r="O125" s="160"/>
      <c r="P125" s="159"/>
      <c r="Q125" s="159"/>
      <c r="R125" s="160"/>
      <c r="S125" s="160"/>
      <c r="U125" s="4"/>
      <c r="V125" s="9"/>
      <c r="W125" s="4"/>
      <c r="X125" s="4"/>
      <c r="Y125" s="4"/>
    </row>
    <row r="126" spans="2:25" ht="15" customHeight="1" thickBot="1" x14ac:dyDescent="0.3">
      <c r="B126" s="78"/>
      <c r="C126" s="78"/>
      <c r="D126" s="79"/>
      <c r="E126" s="79"/>
      <c r="F126" s="79"/>
      <c r="G126" s="79"/>
      <c r="H126" s="79"/>
      <c r="I126" s="79"/>
      <c r="J126" s="79"/>
      <c r="K126" s="79"/>
      <c r="L126" s="159"/>
      <c r="M126" s="159"/>
      <c r="N126" s="160"/>
      <c r="O126" s="160"/>
      <c r="P126" s="159"/>
      <c r="Q126" s="159"/>
      <c r="R126" s="160"/>
      <c r="S126" s="160"/>
      <c r="U126" s="4"/>
      <c r="V126" s="4"/>
      <c r="W126" s="4"/>
      <c r="X126" s="4"/>
      <c r="Y126" s="4"/>
    </row>
    <row r="127" spans="2:25" ht="21" customHeight="1" thickBot="1" x14ac:dyDescent="0.3">
      <c r="B127" s="78" t="s">
        <v>70</v>
      </c>
      <c r="C127" s="78"/>
      <c r="D127" s="79" t="s">
        <v>71</v>
      </c>
      <c r="E127" s="79"/>
      <c r="F127" s="79"/>
      <c r="G127" s="79"/>
      <c r="H127" s="79"/>
      <c r="I127" s="79"/>
      <c r="J127" s="79"/>
      <c r="K127" s="79"/>
      <c r="L127" s="159">
        <v>0</v>
      </c>
      <c r="M127" s="159"/>
      <c r="N127" s="160">
        <f t="shared" ref="N127" si="30">($N$20*L127)/100</f>
        <v>0</v>
      </c>
      <c r="O127" s="160"/>
      <c r="P127" s="159">
        <v>0</v>
      </c>
      <c r="Q127" s="159"/>
      <c r="R127" s="160">
        <f t="shared" ref="R127" si="31">($R$20*P127)/100</f>
        <v>0</v>
      </c>
      <c r="S127" s="160"/>
      <c r="U127" s="4"/>
      <c r="V127" s="4"/>
      <c r="W127" s="4"/>
      <c r="X127" s="4"/>
      <c r="Y127" s="4"/>
    </row>
    <row r="128" spans="2:25" ht="15" customHeight="1" thickBot="1" x14ac:dyDescent="0.3">
      <c r="B128" s="78"/>
      <c r="C128" s="78"/>
      <c r="D128" s="79"/>
      <c r="E128" s="79"/>
      <c r="F128" s="79"/>
      <c r="G128" s="79"/>
      <c r="H128" s="79"/>
      <c r="I128" s="79"/>
      <c r="J128" s="79"/>
      <c r="K128" s="79"/>
      <c r="L128" s="159"/>
      <c r="M128" s="159"/>
      <c r="N128" s="160"/>
      <c r="O128" s="160"/>
      <c r="P128" s="159"/>
      <c r="Q128" s="159"/>
      <c r="R128" s="160"/>
      <c r="S128" s="160"/>
      <c r="U128" s="4"/>
      <c r="V128" s="4"/>
      <c r="W128" s="4"/>
      <c r="X128" s="4"/>
      <c r="Y128" s="4"/>
    </row>
    <row r="129" spans="2:25" ht="15" customHeight="1" thickBot="1" x14ac:dyDescent="0.3">
      <c r="B129" s="78"/>
      <c r="C129" s="78"/>
      <c r="D129" s="79"/>
      <c r="E129" s="79"/>
      <c r="F129" s="79"/>
      <c r="G129" s="79"/>
      <c r="H129" s="79"/>
      <c r="I129" s="79"/>
      <c r="J129" s="79"/>
      <c r="K129" s="79"/>
      <c r="L129" s="159"/>
      <c r="M129" s="159"/>
      <c r="N129" s="160"/>
      <c r="O129" s="160"/>
      <c r="P129" s="159"/>
      <c r="Q129" s="159"/>
      <c r="R129" s="160"/>
      <c r="S129" s="160"/>
      <c r="U129" s="4"/>
      <c r="V129" s="4"/>
      <c r="W129" s="4"/>
      <c r="X129" s="4"/>
      <c r="Y129" s="4"/>
    </row>
    <row r="130" spans="2:25" ht="15" customHeight="1" thickBot="1" x14ac:dyDescent="0.3">
      <c r="B130" s="78" t="s">
        <v>60</v>
      </c>
      <c r="C130" s="78"/>
      <c r="D130" s="79" t="s">
        <v>72</v>
      </c>
      <c r="E130" s="79"/>
      <c r="F130" s="79"/>
      <c r="G130" s="79"/>
      <c r="H130" s="79"/>
      <c r="I130" s="79"/>
      <c r="J130" s="79"/>
      <c r="K130" s="79"/>
      <c r="L130" s="159">
        <v>0</v>
      </c>
      <c r="M130" s="159"/>
      <c r="N130" s="160">
        <f t="shared" ref="N130" si="32">($N$20*L130)/100</f>
        <v>0</v>
      </c>
      <c r="O130" s="160"/>
      <c r="P130" s="159">
        <v>0</v>
      </c>
      <c r="Q130" s="159"/>
      <c r="R130" s="160">
        <f t="shared" ref="R130" si="33">($R$20*P130)/100</f>
        <v>0</v>
      </c>
      <c r="S130" s="160"/>
      <c r="U130" s="4"/>
      <c r="V130" s="4"/>
      <c r="W130" s="4"/>
      <c r="X130" s="4"/>
      <c r="Y130" s="4"/>
    </row>
    <row r="131" spans="2:25" ht="15" customHeight="1" thickBot="1" x14ac:dyDescent="0.3">
      <c r="B131" s="78"/>
      <c r="C131" s="78"/>
      <c r="D131" s="79"/>
      <c r="E131" s="79"/>
      <c r="F131" s="79"/>
      <c r="G131" s="79"/>
      <c r="H131" s="79"/>
      <c r="I131" s="79"/>
      <c r="J131" s="79"/>
      <c r="K131" s="79"/>
      <c r="L131" s="159"/>
      <c r="M131" s="159"/>
      <c r="N131" s="160"/>
      <c r="O131" s="160"/>
      <c r="P131" s="159"/>
      <c r="Q131" s="159"/>
      <c r="R131" s="160"/>
      <c r="S131" s="160"/>
      <c r="U131" s="4"/>
      <c r="V131" s="4"/>
      <c r="W131" s="4"/>
      <c r="X131" s="4"/>
      <c r="Y131" s="4"/>
    </row>
    <row r="132" spans="2:25" ht="38.25" customHeight="1" thickBot="1" x14ac:dyDescent="0.3">
      <c r="B132" s="78"/>
      <c r="C132" s="78"/>
      <c r="D132" s="79"/>
      <c r="E132" s="79"/>
      <c r="F132" s="79"/>
      <c r="G132" s="79"/>
      <c r="H132" s="79"/>
      <c r="I132" s="79"/>
      <c r="J132" s="79"/>
      <c r="K132" s="79"/>
      <c r="L132" s="159"/>
      <c r="M132" s="159"/>
      <c r="N132" s="160"/>
      <c r="O132" s="160"/>
      <c r="P132" s="159"/>
      <c r="Q132" s="159"/>
      <c r="R132" s="160"/>
      <c r="S132" s="160"/>
    </row>
    <row r="133" spans="2:25" ht="40.5" customHeight="1" thickBot="1" x14ac:dyDescent="0.3">
      <c r="B133" s="78" t="s">
        <v>61</v>
      </c>
      <c r="C133" s="78"/>
      <c r="D133" s="79" t="s">
        <v>73</v>
      </c>
      <c r="E133" s="79"/>
      <c r="F133" s="79"/>
      <c r="G133" s="79"/>
      <c r="H133" s="79"/>
      <c r="I133" s="79"/>
      <c r="J133" s="79"/>
      <c r="K133" s="79"/>
      <c r="L133" s="87">
        <v>0</v>
      </c>
      <c r="M133" s="87"/>
      <c r="N133" s="86">
        <f t="shared" ref="N133" si="34">($N$20*L133)/100</f>
        <v>0</v>
      </c>
      <c r="O133" s="86"/>
      <c r="P133" s="87">
        <v>0</v>
      </c>
      <c r="Q133" s="87"/>
      <c r="R133" s="86">
        <f t="shared" ref="R133" si="35">($R$20*P133)/100</f>
        <v>0</v>
      </c>
      <c r="S133" s="86"/>
    </row>
    <row r="134" spans="2:25" ht="15" customHeight="1" thickBot="1" x14ac:dyDescent="0.3">
      <c r="B134" s="78"/>
      <c r="C134" s="78"/>
      <c r="D134" s="79"/>
      <c r="E134" s="79"/>
      <c r="F134" s="79"/>
      <c r="G134" s="79"/>
      <c r="H134" s="79"/>
      <c r="I134" s="79"/>
      <c r="J134" s="79"/>
      <c r="K134" s="79"/>
      <c r="L134" s="87"/>
      <c r="M134" s="87"/>
      <c r="N134" s="86"/>
      <c r="O134" s="86"/>
      <c r="P134" s="87"/>
      <c r="Q134" s="87"/>
      <c r="R134" s="86"/>
      <c r="S134" s="86"/>
    </row>
    <row r="135" spans="2:25" ht="21" customHeight="1" thickBot="1" x14ac:dyDescent="0.3">
      <c r="B135" s="78"/>
      <c r="C135" s="78"/>
      <c r="D135" s="79"/>
      <c r="E135" s="79"/>
      <c r="F135" s="79"/>
      <c r="G135" s="79"/>
      <c r="H135" s="79"/>
      <c r="I135" s="79"/>
      <c r="J135" s="79"/>
      <c r="K135" s="79"/>
      <c r="L135" s="87"/>
      <c r="M135" s="87"/>
      <c r="N135" s="86"/>
      <c r="O135" s="86"/>
      <c r="P135" s="87"/>
      <c r="Q135" s="87"/>
      <c r="R135" s="86"/>
      <c r="S135" s="86"/>
    </row>
    <row r="136" spans="2:25" ht="21" customHeight="1" thickBot="1" x14ac:dyDescent="0.3">
      <c r="B136" s="78" t="s">
        <v>62</v>
      </c>
      <c r="C136" s="78"/>
      <c r="D136" s="79" t="s">
        <v>74</v>
      </c>
      <c r="E136" s="79"/>
      <c r="F136" s="79"/>
      <c r="G136" s="79"/>
      <c r="H136" s="79"/>
      <c r="I136" s="79"/>
      <c r="J136" s="79"/>
      <c r="K136" s="79"/>
      <c r="L136" s="87">
        <v>0</v>
      </c>
      <c r="M136" s="87"/>
      <c r="N136" s="86">
        <f t="shared" ref="N136" si="36">($N$20*L136)/100</f>
        <v>0</v>
      </c>
      <c r="O136" s="86"/>
      <c r="P136" s="87">
        <v>0</v>
      </c>
      <c r="Q136" s="87"/>
      <c r="R136" s="86">
        <f t="shared" ref="R136" si="37">($R$20*P136)/100</f>
        <v>0</v>
      </c>
      <c r="S136" s="86"/>
    </row>
    <row r="137" spans="2:25" ht="15" customHeight="1" thickBot="1" x14ac:dyDescent="0.3">
      <c r="B137" s="78"/>
      <c r="C137" s="78"/>
      <c r="D137" s="79"/>
      <c r="E137" s="79"/>
      <c r="F137" s="79"/>
      <c r="G137" s="79"/>
      <c r="H137" s="79"/>
      <c r="I137" s="79"/>
      <c r="J137" s="79"/>
      <c r="K137" s="79"/>
      <c r="L137" s="87"/>
      <c r="M137" s="87"/>
      <c r="N137" s="86"/>
      <c r="O137" s="86"/>
      <c r="P137" s="87"/>
      <c r="Q137" s="87"/>
      <c r="R137" s="86"/>
      <c r="S137" s="86"/>
    </row>
    <row r="138" spans="2:25" ht="15" customHeight="1" thickBot="1" x14ac:dyDescent="0.3">
      <c r="B138" s="78"/>
      <c r="C138" s="78"/>
      <c r="D138" s="79"/>
      <c r="E138" s="79"/>
      <c r="F138" s="79"/>
      <c r="G138" s="79"/>
      <c r="H138" s="79"/>
      <c r="I138" s="79"/>
      <c r="J138" s="79"/>
      <c r="K138" s="79"/>
      <c r="L138" s="87"/>
      <c r="M138" s="87"/>
      <c r="N138" s="86"/>
      <c r="O138" s="86"/>
      <c r="P138" s="87"/>
      <c r="Q138" s="87"/>
      <c r="R138" s="86"/>
      <c r="S138" s="86"/>
    </row>
    <row r="139" spans="2:25" ht="21" customHeight="1" thickBot="1" x14ac:dyDescent="0.3">
      <c r="B139" s="78" t="s">
        <v>63</v>
      </c>
      <c r="C139" s="78"/>
      <c r="D139" s="79" t="s">
        <v>75</v>
      </c>
      <c r="E139" s="79"/>
      <c r="F139" s="79"/>
      <c r="G139" s="79"/>
      <c r="H139" s="79"/>
      <c r="I139" s="79"/>
      <c r="J139" s="79"/>
      <c r="K139" s="79"/>
      <c r="L139" s="87">
        <v>0</v>
      </c>
      <c r="M139" s="87"/>
      <c r="N139" s="86">
        <f t="shared" ref="N139" si="38">($N$20*L139)/100</f>
        <v>0</v>
      </c>
      <c r="O139" s="86"/>
      <c r="P139" s="87">
        <v>0</v>
      </c>
      <c r="Q139" s="87"/>
      <c r="R139" s="86">
        <f t="shared" ref="R139" si="39">($R$20*P139)/100</f>
        <v>0</v>
      </c>
      <c r="S139" s="86"/>
    </row>
    <row r="140" spans="2:25" ht="15" customHeight="1" thickBot="1" x14ac:dyDescent="0.3">
      <c r="B140" s="78"/>
      <c r="C140" s="78"/>
      <c r="D140" s="79"/>
      <c r="E140" s="79"/>
      <c r="F140" s="79"/>
      <c r="G140" s="79"/>
      <c r="H140" s="79"/>
      <c r="I140" s="79"/>
      <c r="J140" s="79"/>
      <c r="K140" s="79"/>
      <c r="L140" s="87"/>
      <c r="M140" s="87"/>
      <c r="N140" s="86"/>
      <c r="O140" s="86"/>
      <c r="P140" s="87"/>
      <c r="Q140" s="87"/>
      <c r="R140" s="86"/>
      <c r="S140" s="86"/>
    </row>
    <row r="141" spans="2:25" ht="15" customHeight="1" thickBot="1" x14ac:dyDescent="0.3">
      <c r="B141" s="78"/>
      <c r="C141" s="78"/>
      <c r="D141" s="79"/>
      <c r="E141" s="79"/>
      <c r="F141" s="79"/>
      <c r="G141" s="79"/>
      <c r="H141" s="79"/>
      <c r="I141" s="79"/>
      <c r="J141" s="79"/>
      <c r="K141" s="79"/>
      <c r="L141" s="87"/>
      <c r="M141" s="87"/>
      <c r="N141" s="86"/>
      <c r="O141" s="86"/>
      <c r="P141" s="87"/>
      <c r="Q141" s="87"/>
      <c r="R141" s="86"/>
      <c r="S141" s="86"/>
    </row>
    <row r="142" spans="2:25" ht="15" customHeight="1" thickBot="1" x14ac:dyDescent="0.3">
      <c r="B142" s="78" t="s">
        <v>64</v>
      </c>
      <c r="C142" s="78"/>
      <c r="D142" s="79" t="s">
        <v>76</v>
      </c>
      <c r="E142" s="79"/>
      <c r="F142" s="79"/>
      <c r="G142" s="79"/>
      <c r="H142" s="79"/>
      <c r="I142" s="79"/>
      <c r="J142" s="79"/>
      <c r="K142" s="79"/>
      <c r="L142" s="87">
        <v>0</v>
      </c>
      <c r="M142" s="87"/>
      <c r="N142" s="86">
        <f>($N$20*L142)/100</f>
        <v>0</v>
      </c>
      <c r="O142" s="86"/>
      <c r="P142" s="87">
        <v>0</v>
      </c>
      <c r="Q142" s="87"/>
      <c r="R142" s="86">
        <f t="shared" ref="R142" si="40">($R$20*P142)/100</f>
        <v>0</v>
      </c>
      <c r="S142" s="86"/>
    </row>
    <row r="143" spans="2:25" ht="15" customHeight="1" thickBot="1" x14ac:dyDescent="0.3">
      <c r="B143" s="78"/>
      <c r="C143" s="78"/>
      <c r="D143" s="79"/>
      <c r="E143" s="79"/>
      <c r="F143" s="79"/>
      <c r="G143" s="79"/>
      <c r="H143" s="79"/>
      <c r="I143" s="79"/>
      <c r="J143" s="79"/>
      <c r="K143" s="79"/>
      <c r="L143" s="87"/>
      <c r="M143" s="87"/>
      <c r="N143" s="86"/>
      <c r="O143" s="86"/>
      <c r="P143" s="87"/>
      <c r="Q143" s="87"/>
      <c r="R143" s="86"/>
      <c r="S143" s="86"/>
    </row>
    <row r="144" spans="2:25" ht="15" customHeight="1" thickBot="1" x14ac:dyDescent="0.3">
      <c r="B144" s="78"/>
      <c r="C144" s="78"/>
      <c r="D144" s="79"/>
      <c r="E144" s="79"/>
      <c r="F144" s="79"/>
      <c r="G144" s="79"/>
      <c r="H144" s="79"/>
      <c r="I144" s="79"/>
      <c r="J144" s="79"/>
      <c r="K144" s="79"/>
      <c r="L144" s="87"/>
      <c r="M144" s="87"/>
      <c r="N144" s="86"/>
      <c r="O144" s="86"/>
      <c r="P144" s="87"/>
      <c r="Q144" s="87"/>
      <c r="R144" s="86"/>
      <c r="S144" s="86"/>
    </row>
    <row r="145" spans="2:19" ht="15" customHeight="1" thickBot="1" x14ac:dyDescent="0.3">
      <c r="B145" s="161" t="s">
        <v>77</v>
      </c>
      <c r="C145" s="162"/>
      <c r="D145" s="162"/>
      <c r="E145" s="162"/>
      <c r="F145" s="162"/>
      <c r="G145" s="162"/>
      <c r="H145" s="162"/>
      <c r="I145" s="162"/>
      <c r="J145" s="162"/>
      <c r="K145" s="163"/>
      <c r="L145" s="105">
        <f>SUM(L109:M144)</f>
        <v>0</v>
      </c>
      <c r="M145" s="105"/>
      <c r="N145" s="105">
        <f>SUM(N109:O144)</f>
        <v>0</v>
      </c>
      <c r="O145" s="105"/>
      <c r="P145" s="105">
        <f>SUM(P109:Q144)</f>
        <v>0</v>
      </c>
      <c r="Q145" s="105"/>
      <c r="R145" s="105">
        <f>SUM(R109:S144)</f>
        <v>0</v>
      </c>
      <c r="S145" s="105"/>
    </row>
    <row r="146" spans="2:19" ht="15" customHeight="1" thickBot="1" x14ac:dyDescent="0.3">
      <c r="B146" s="164"/>
      <c r="C146" s="165"/>
      <c r="D146" s="165"/>
      <c r="E146" s="165"/>
      <c r="F146" s="165"/>
      <c r="G146" s="165"/>
      <c r="H146" s="165"/>
      <c r="I146" s="165"/>
      <c r="J146" s="165"/>
      <c r="K146" s="166"/>
      <c r="L146" s="105"/>
      <c r="M146" s="105"/>
      <c r="N146" s="105"/>
      <c r="O146" s="105"/>
      <c r="P146" s="105"/>
      <c r="Q146" s="105"/>
      <c r="R146" s="105"/>
      <c r="S146" s="105"/>
    </row>
    <row r="147" spans="2:19" ht="15" customHeight="1" thickBot="1" x14ac:dyDescent="0.3">
      <c r="B147" s="167"/>
      <c r="C147" s="168"/>
      <c r="D147" s="168"/>
      <c r="E147" s="168"/>
      <c r="F147" s="168"/>
      <c r="G147" s="168"/>
      <c r="H147" s="168"/>
      <c r="I147" s="168"/>
      <c r="J147" s="168"/>
      <c r="K147" s="169"/>
      <c r="L147" s="105"/>
      <c r="M147" s="105"/>
      <c r="N147" s="105"/>
      <c r="O147" s="105"/>
      <c r="P147" s="105"/>
      <c r="Q147" s="105"/>
      <c r="R147" s="105"/>
      <c r="S147" s="105"/>
    </row>
    <row r="148" spans="2:19" ht="15" customHeight="1" thickBot="1" x14ac:dyDescent="0.3">
      <c r="B148" s="170" t="s">
        <v>92</v>
      </c>
      <c r="C148" s="170"/>
      <c r="D148" s="170"/>
      <c r="E148" s="170"/>
      <c r="F148" s="170"/>
      <c r="G148" s="170"/>
      <c r="H148" s="170"/>
      <c r="I148" s="170"/>
      <c r="J148" s="170"/>
      <c r="K148" s="170"/>
      <c r="L148" s="153">
        <f>SUM(L145,L103,L75,L20)</f>
        <v>100</v>
      </c>
      <c r="M148" s="153"/>
      <c r="N148" s="153">
        <f>SUM(N145,N103,N75,N20)</f>
        <v>0</v>
      </c>
      <c r="O148" s="153"/>
      <c r="P148" s="153">
        <f>SUM(P145,P103,P75,P20)</f>
        <v>100</v>
      </c>
      <c r="Q148" s="153"/>
      <c r="R148" s="153">
        <f>SUM(R145,R103,R75,R20)</f>
        <v>0</v>
      </c>
      <c r="S148" s="153"/>
    </row>
    <row r="149" spans="2:19" ht="36" customHeight="1" thickBot="1" x14ac:dyDescent="0.3"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53"/>
      <c r="M149" s="153"/>
      <c r="N149" s="153"/>
      <c r="O149" s="153"/>
      <c r="P149" s="153"/>
      <c r="Q149" s="153"/>
      <c r="R149" s="153"/>
      <c r="S149" s="153"/>
    </row>
    <row r="150" spans="2:19" ht="15" customHeight="1" thickBot="1" x14ac:dyDescent="0.3"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53"/>
      <c r="M150" s="153"/>
      <c r="N150" s="153"/>
      <c r="O150" s="153"/>
      <c r="P150" s="153"/>
      <c r="Q150" s="153"/>
      <c r="R150" s="153"/>
      <c r="S150" s="153"/>
    </row>
    <row r="151" spans="2:19" ht="15" customHeight="1" thickBot="1" x14ac:dyDescent="0.3">
      <c r="B151" s="78" t="s">
        <v>91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171">
        <v>0</v>
      </c>
      <c r="M151" s="171"/>
      <c r="N151" s="172">
        <f>($N$20*L151)/100</f>
        <v>0</v>
      </c>
      <c r="O151" s="172"/>
      <c r="P151" s="171">
        <v>0</v>
      </c>
      <c r="Q151" s="171"/>
      <c r="R151" s="172">
        <f>($R$20*P151)/100</f>
        <v>0</v>
      </c>
      <c r="S151" s="172"/>
    </row>
    <row r="152" spans="2:19" ht="46.5" customHeight="1" thickBot="1" x14ac:dyDescent="0.3"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171"/>
      <c r="M152" s="171"/>
      <c r="N152" s="172"/>
      <c r="O152" s="172"/>
      <c r="P152" s="171"/>
      <c r="Q152" s="171"/>
      <c r="R152" s="172"/>
      <c r="S152" s="172"/>
    </row>
    <row r="153" spans="2:19" ht="15" customHeight="1" thickBot="1" x14ac:dyDescent="0.3"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171"/>
      <c r="M153" s="171"/>
      <c r="N153" s="172"/>
      <c r="O153" s="172"/>
      <c r="P153" s="171"/>
      <c r="Q153" s="171"/>
      <c r="R153" s="172"/>
      <c r="S153" s="172"/>
    </row>
    <row r="154" spans="2:19" ht="15" customHeight="1" thickBot="1" x14ac:dyDescent="0.3">
      <c r="B154" s="173" t="s">
        <v>78</v>
      </c>
      <c r="C154" s="170"/>
      <c r="D154" s="170"/>
      <c r="E154" s="170"/>
      <c r="F154" s="170"/>
      <c r="G154" s="170"/>
      <c r="H154" s="170"/>
      <c r="I154" s="170"/>
      <c r="J154" s="170"/>
      <c r="K154" s="170"/>
      <c r="L154" s="153">
        <f>SUM(L148:M153)</f>
        <v>100</v>
      </c>
      <c r="M154" s="153"/>
      <c r="N154" s="174">
        <f>SUM(N148:O153)</f>
        <v>0</v>
      </c>
      <c r="O154" s="175"/>
      <c r="P154" s="153">
        <f>SUM(P148:Q153)</f>
        <v>100</v>
      </c>
      <c r="Q154" s="153"/>
      <c r="R154" s="180">
        <f>SUM(R148:S153)</f>
        <v>0</v>
      </c>
      <c r="S154" s="180"/>
    </row>
    <row r="155" spans="2:19" ht="32.25" customHeight="1" thickBot="1" x14ac:dyDescent="0.3"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53"/>
      <c r="M155" s="153"/>
      <c r="N155" s="176"/>
      <c r="O155" s="177"/>
      <c r="P155" s="153"/>
      <c r="Q155" s="153"/>
      <c r="R155" s="180"/>
      <c r="S155" s="180"/>
    </row>
    <row r="156" spans="2:19" ht="15" customHeight="1" thickBot="1" x14ac:dyDescent="0.3"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53"/>
      <c r="M156" s="153"/>
      <c r="N156" s="178"/>
      <c r="O156" s="179"/>
      <c r="P156" s="153"/>
      <c r="Q156" s="153"/>
      <c r="R156" s="180"/>
      <c r="S156" s="180"/>
    </row>
    <row r="157" spans="2:19" ht="15" customHeight="1" thickBot="1" x14ac:dyDescent="0.3">
      <c r="B157" s="181" t="s">
        <v>79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172">
        <f>(L154-100)</f>
        <v>0</v>
      </c>
      <c r="M157" s="172"/>
      <c r="N157" s="172"/>
      <c r="O157" s="172"/>
      <c r="P157" s="172">
        <f>(P154-100)</f>
        <v>0</v>
      </c>
      <c r="Q157" s="172"/>
      <c r="R157" s="172"/>
      <c r="S157" s="172"/>
    </row>
    <row r="158" spans="2:19" ht="33.75" customHeight="1" thickBot="1" x14ac:dyDescent="0.3"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172"/>
      <c r="M158" s="172"/>
      <c r="N158" s="172"/>
      <c r="O158" s="172"/>
      <c r="P158" s="172"/>
      <c r="Q158" s="172"/>
      <c r="R158" s="172"/>
      <c r="S158" s="172"/>
    </row>
    <row r="159" spans="2:19" ht="15" customHeight="1" thickBot="1" x14ac:dyDescent="0.3"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172"/>
      <c r="M159" s="172"/>
      <c r="N159" s="172"/>
      <c r="O159" s="172"/>
      <c r="P159" s="172"/>
      <c r="Q159" s="172"/>
      <c r="R159" s="172"/>
      <c r="S159" s="172"/>
    </row>
    <row r="160" spans="2:19" ht="15" customHeight="1" thickBot="1" x14ac:dyDescent="0.3">
      <c r="B160" s="78" t="s">
        <v>80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182" t="e">
        <f>SUM(L71,L91,L109,L112,L115,L124)/(L148-100)*100</f>
        <v>#DIV/0!</v>
      </c>
      <c r="M160" s="183"/>
      <c r="N160" s="188"/>
      <c r="O160" s="188"/>
      <c r="P160" s="182" t="e">
        <f>SUM(P71,P91,P109,P112,P115,P124)/(P148-100)*100</f>
        <v>#DIV/0!</v>
      </c>
      <c r="Q160" s="183"/>
      <c r="R160" s="172"/>
      <c r="S160" s="172"/>
    </row>
    <row r="161" spans="2:19" ht="15" customHeight="1" thickBot="1" x14ac:dyDescent="0.3"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184"/>
      <c r="M161" s="185"/>
      <c r="N161" s="188"/>
      <c r="O161" s="188"/>
      <c r="P161" s="184"/>
      <c r="Q161" s="185"/>
      <c r="R161" s="172"/>
      <c r="S161" s="172"/>
    </row>
    <row r="162" spans="2:19" ht="15" customHeight="1" thickBot="1" x14ac:dyDescent="0.3"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186"/>
      <c r="M162" s="187"/>
      <c r="N162" s="188"/>
      <c r="O162" s="188"/>
      <c r="P162" s="186"/>
      <c r="Q162" s="187"/>
      <c r="R162" s="172"/>
      <c r="S162" s="172"/>
    </row>
    <row r="163" spans="2:19" ht="63.75" customHeight="1" x14ac:dyDescent="0.25">
      <c r="B163" s="7"/>
      <c r="C163" s="7"/>
    </row>
    <row r="164" spans="2:19" ht="84" customHeight="1" x14ac:dyDescent="0.25">
      <c r="C164" s="5"/>
    </row>
    <row r="165" spans="2:19" ht="84" customHeight="1" x14ac:dyDescent="0.25">
      <c r="C165" s="5"/>
    </row>
    <row r="166" spans="2:19" x14ac:dyDescent="0.25">
      <c r="C166" s="5"/>
    </row>
    <row r="167" spans="2:19" x14ac:dyDescent="0.25">
      <c r="C167" s="5"/>
    </row>
    <row r="168" spans="2:19" x14ac:dyDescent="0.25">
      <c r="C168" s="5"/>
    </row>
    <row r="169" spans="2:19" x14ac:dyDescent="0.25">
      <c r="C169" s="5"/>
    </row>
    <row r="170" spans="2:19" x14ac:dyDescent="0.25">
      <c r="C170" s="5"/>
    </row>
    <row r="171" spans="2:19" x14ac:dyDescent="0.25">
      <c r="C171" s="5"/>
    </row>
    <row r="172" spans="2:19" x14ac:dyDescent="0.25">
      <c r="C172" s="5"/>
    </row>
    <row r="173" spans="2:19" x14ac:dyDescent="0.25">
      <c r="C173" s="5"/>
    </row>
    <row r="174" spans="2:19" x14ac:dyDescent="0.25">
      <c r="C174" s="5"/>
    </row>
    <row r="175" spans="2:19" x14ac:dyDescent="0.25">
      <c r="C175" s="5"/>
    </row>
    <row r="176" spans="2:19" x14ac:dyDescent="0.25">
      <c r="C176" s="5"/>
    </row>
    <row r="177" spans="3:3" ht="67.5" customHeight="1" x14ac:dyDescent="0.25">
      <c r="C177" s="5"/>
    </row>
    <row r="178" spans="3:3" ht="98.25" customHeight="1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</sheetData>
  <mergeCells count="320">
    <mergeCell ref="B157:K159"/>
    <mergeCell ref="L157:M159"/>
    <mergeCell ref="N157:O159"/>
    <mergeCell ref="P157:Q159"/>
    <mergeCell ref="R157:S159"/>
    <mergeCell ref="B160:K162"/>
    <mergeCell ref="L160:M162"/>
    <mergeCell ref="N160:O162"/>
    <mergeCell ref="P160:Q162"/>
    <mergeCell ref="R160:S162"/>
    <mergeCell ref="B151:K153"/>
    <mergeCell ref="L151:M153"/>
    <mergeCell ref="N151:O153"/>
    <mergeCell ref="P151:Q153"/>
    <mergeCell ref="R151:S153"/>
    <mergeCell ref="B154:K156"/>
    <mergeCell ref="L154:M156"/>
    <mergeCell ref="N154:O156"/>
    <mergeCell ref="P154:Q156"/>
    <mergeCell ref="R154:S156"/>
    <mergeCell ref="B145:K147"/>
    <mergeCell ref="L145:M147"/>
    <mergeCell ref="N145:O147"/>
    <mergeCell ref="P145:Q147"/>
    <mergeCell ref="R145:S147"/>
    <mergeCell ref="B148:K150"/>
    <mergeCell ref="L148:M150"/>
    <mergeCell ref="N148:O150"/>
    <mergeCell ref="P148:Q150"/>
    <mergeCell ref="R148:S150"/>
    <mergeCell ref="B142:C144"/>
    <mergeCell ref="D142:K144"/>
    <mergeCell ref="L142:M144"/>
    <mergeCell ref="N142:O144"/>
    <mergeCell ref="P142:Q144"/>
    <mergeCell ref="R142:S144"/>
    <mergeCell ref="B139:C141"/>
    <mergeCell ref="D139:K141"/>
    <mergeCell ref="L139:M141"/>
    <mergeCell ref="N139:O141"/>
    <mergeCell ref="P139:Q141"/>
    <mergeCell ref="R139:S141"/>
    <mergeCell ref="B136:C138"/>
    <mergeCell ref="D136:K138"/>
    <mergeCell ref="L136:M138"/>
    <mergeCell ref="N136:O138"/>
    <mergeCell ref="P136:Q138"/>
    <mergeCell ref="R136:S138"/>
    <mergeCell ref="B133:C135"/>
    <mergeCell ref="D133:K135"/>
    <mergeCell ref="L133:M135"/>
    <mergeCell ref="N133:O135"/>
    <mergeCell ref="P133:Q135"/>
    <mergeCell ref="R133:S135"/>
    <mergeCell ref="B130:C132"/>
    <mergeCell ref="D130:K132"/>
    <mergeCell ref="L130:M132"/>
    <mergeCell ref="N130:O132"/>
    <mergeCell ref="P130:Q132"/>
    <mergeCell ref="R130:S132"/>
    <mergeCell ref="B127:C129"/>
    <mergeCell ref="D127:K129"/>
    <mergeCell ref="L127:M129"/>
    <mergeCell ref="N127:O129"/>
    <mergeCell ref="P127:Q129"/>
    <mergeCell ref="R127:S129"/>
    <mergeCell ref="B124:C126"/>
    <mergeCell ref="D124:K126"/>
    <mergeCell ref="L124:M126"/>
    <mergeCell ref="N124:O126"/>
    <mergeCell ref="P124:Q126"/>
    <mergeCell ref="R124:S126"/>
    <mergeCell ref="B121:C123"/>
    <mergeCell ref="D121:K123"/>
    <mergeCell ref="L121:M123"/>
    <mergeCell ref="N121:O123"/>
    <mergeCell ref="P121:Q123"/>
    <mergeCell ref="R121:S123"/>
    <mergeCell ref="B118:C120"/>
    <mergeCell ref="D118:K120"/>
    <mergeCell ref="L118:M120"/>
    <mergeCell ref="N118:O120"/>
    <mergeCell ref="P118:Q120"/>
    <mergeCell ref="R118:S120"/>
    <mergeCell ref="B115:C117"/>
    <mergeCell ref="D115:K117"/>
    <mergeCell ref="L115:M117"/>
    <mergeCell ref="N115:O117"/>
    <mergeCell ref="P115:Q117"/>
    <mergeCell ref="R115:S117"/>
    <mergeCell ref="B112:C114"/>
    <mergeCell ref="D112:K114"/>
    <mergeCell ref="L112:M114"/>
    <mergeCell ref="N112:O114"/>
    <mergeCell ref="P112:Q114"/>
    <mergeCell ref="R112:S114"/>
    <mergeCell ref="B109:C111"/>
    <mergeCell ref="D109:K111"/>
    <mergeCell ref="L109:M111"/>
    <mergeCell ref="N109:O111"/>
    <mergeCell ref="P109:Q111"/>
    <mergeCell ref="R109:S111"/>
    <mergeCell ref="B103:K105"/>
    <mergeCell ref="L103:M105"/>
    <mergeCell ref="N103:O105"/>
    <mergeCell ref="P103:Q105"/>
    <mergeCell ref="R103:S105"/>
    <mergeCell ref="B106:Q108"/>
    <mergeCell ref="R106:S108"/>
    <mergeCell ref="B100:C102"/>
    <mergeCell ref="D100:K102"/>
    <mergeCell ref="L100:M102"/>
    <mergeCell ref="N100:O102"/>
    <mergeCell ref="P100:Q102"/>
    <mergeCell ref="R100:S102"/>
    <mergeCell ref="B97:C99"/>
    <mergeCell ref="D97:K99"/>
    <mergeCell ref="L97:M99"/>
    <mergeCell ref="N97:O99"/>
    <mergeCell ref="P97:Q99"/>
    <mergeCell ref="R97:S99"/>
    <mergeCell ref="B94:C96"/>
    <mergeCell ref="D94:K96"/>
    <mergeCell ref="L94:M96"/>
    <mergeCell ref="N94:O96"/>
    <mergeCell ref="P94:Q96"/>
    <mergeCell ref="R94:S96"/>
    <mergeCell ref="B89:S90"/>
    <mergeCell ref="B91:C93"/>
    <mergeCell ref="D91:K93"/>
    <mergeCell ref="L91:M93"/>
    <mergeCell ref="N91:O93"/>
    <mergeCell ref="P91:Q93"/>
    <mergeCell ref="R91:S93"/>
    <mergeCell ref="H86:K88"/>
    <mergeCell ref="L87:M88"/>
    <mergeCell ref="N87:O88"/>
    <mergeCell ref="P87:Q88"/>
    <mergeCell ref="R87:S88"/>
    <mergeCell ref="B88:C88"/>
    <mergeCell ref="B81:K84"/>
    <mergeCell ref="L81:O84"/>
    <mergeCell ref="P81:S84"/>
    <mergeCell ref="B85:C87"/>
    <mergeCell ref="D85:G88"/>
    <mergeCell ref="H85:K85"/>
    <mergeCell ref="L85:M86"/>
    <mergeCell ref="N85:O86"/>
    <mergeCell ref="P85:Q86"/>
    <mergeCell ref="R85:S86"/>
    <mergeCell ref="B75:K76"/>
    <mergeCell ref="L75:M76"/>
    <mergeCell ref="N75:O76"/>
    <mergeCell ref="P75:Q76"/>
    <mergeCell ref="R75:S76"/>
    <mergeCell ref="H77:K79"/>
    <mergeCell ref="L77:M79"/>
    <mergeCell ref="N77:O79"/>
    <mergeCell ref="P77:Q79"/>
    <mergeCell ref="R77:S79"/>
    <mergeCell ref="B74:C74"/>
    <mergeCell ref="D74:K74"/>
    <mergeCell ref="L74:M74"/>
    <mergeCell ref="N74:O74"/>
    <mergeCell ref="P74:Q74"/>
    <mergeCell ref="R74:S74"/>
    <mergeCell ref="B73:C73"/>
    <mergeCell ref="D73:K73"/>
    <mergeCell ref="L73:M73"/>
    <mergeCell ref="N73:O73"/>
    <mergeCell ref="P73:Q73"/>
    <mergeCell ref="R73:S73"/>
    <mergeCell ref="B72:C72"/>
    <mergeCell ref="D69:K69"/>
    <mergeCell ref="L69:M69"/>
    <mergeCell ref="N69:O69"/>
    <mergeCell ref="P69:Q69"/>
    <mergeCell ref="R69:S69"/>
    <mergeCell ref="B70:K70"/>
    <mergeCell ref="L70:M70"/>
    <mergeCell ref="N70:O70"/>
    <mergeCell ref="P70:Q70"/>
    <mergeCell ref="R70:S70"/>
    <mergeCell ref="D72:S72"/>
    <mergeCell ref="B68:C68"/>
    <mergeCell ref="D68:K68"/>
    <mergeCell ref="L68:M68"/>
    <mergeCell ref="N68:O68"/>
    <mergeCell ref="P68:Q68"/>
    <mergeCell ref="R68:S68"/>
    <mergeCell ref="B71:K71"/>
    <mergeCell ref="L71:M71"/>
    <mergeCell ref="N71:O71"/>
    <mergeCell ref="P71:Q71"/>
    <mergeCell ref="R71:S71"/>
    <mergeCell ref="B66:C67"/>
    <mergeCell ref="D66:K66"/>
    <mergeCell ref="L66:M66"/>
    <mergeCell ref="N66:O66"/>
    <mergeCell ref="P66:Q66"/>
    <mergeCell ref="R66:S66"/>
    <mergeCell ref="D67:K67"/>
    <mergeCell ref="L67:M67"/>
    <mergeCell ref="N67:O67"/>
    <mergeCell ref="P67:Q67"/>
    <mergeCell ref="R67:S67"/>
    <mergeCell ref="B64:C65"/>
    <mergeCell ref="D64:K64"/>
    <mergeCell ref="L64:M64"/>
    <mergeCell ref="N64:O64"/>
    <mergeCell ref="P64:Q64"/>
    <mergeCell ref="R64:S64"/>
    <mergeCell ref="D65:K65"/>
    <mergeCell ref="L65:M65"/>
    <mergeCell ref="N65:O65"/>
    <mergeCell ref="P65:Q65"/>
    <mergeCell ref="R65:S65"/>
    <mergeCell ref="R61:S61"/>
    <mergeCell ref="B62:C63"/>
    <mergeCell ref="D62:K62"/>
    <mergeCell ref="L62:M62"/>
    <mergeCell ref="N62:O62"/>
    <mergeCell ref="P62:Q62"/>
    <mergeCell ref="R62:S62"/>
    <mergeCell ref="D63:K63"/>
    <mergeCell ref="L63:M63"/>
    <mergeCell ref="N63:O63"/>
    <mergeCell ref="B60:C61"/>
    <mergeCell ref="D60:K60"/>
    <mergeCell ref="L60:M60"/>
    <mergeCell ref="N60:O60"/>
    <mergeCell ref="P60:Q60"/>
    <mergeCell ref="R60:S60"/>
    <mergeCell ref="D61:K61"/>
    <mergeCell ref="L61:M61"/>
    <mergeCell ref="N61:O61"/>
    <mergeCell ref="P61:Q61"/>
    <mergeCell ref="P63:Q63"/>
    <mergeCell ref="R63:S63"/>
    <mergeCell ref="B54:K56"/>
    <mergeCell ref="L54:M56"/>
    <mergeCell ref="N54:O56"/>
    <mergeCell ref="P54:Q56"/>
    <mergeCell ref="R54:S56"/>
    <mergeCell ref="B57:C59"/>
    <mergeCell ref="D57:S59"/>
    <mergeCell ref="R48:S50"/>
    <mergeCell ref="B51:C53"/>
    <mergeCell ref="D51:K53"/>
    <mergeCell ref="L51:M53"/>
    <mergeCell ref="N51:O53"/>
    <mergeCell ref="P51:Q53"/>
    <mergeCell ref="R51:S53"/>
    <mergeCell ref="B45:K47"/>
    <mergeCell ref="L45:M47"/>
    <mergeCell ref="N45:O47"/>
    <mergeCell ref="P45:Q47"/>
    <mergeCell ref="R45:S47"/>
    <mergeCell ref="B48:C50"/>
    <mergeCell ref="D48:K50"/>
    <mergeCell ref="L48:M50"/>
    <mergeCell ref="N48:O50"/>
    <mergeCell ref="P48:Q50"/>
    <mergeCell ref="B42:C44"/>
    <mergeCell ref="D42:K44"/>
    <mergeCell ref="L42:M44"/>
    <mergeCell ref="N42:O44"/>
    <mergeCell ref="P42:Q44"/>
    <mergeCell ref="R42:S44"/>
    <mergeCell ref="B39:C41"/>
    <mergeCell ref="D39:K41"/>
    <mergeCell ref="L39:M41"/>
    <mergeCell ref="N39:O41"/>
    <mergeCell ref="P39:Q41"/>
    <mergeCell ref="R39:S41"/>
    <mergeCell ref="B36:C38"/>
    <mergeCell ref="D36:K38"/>
    <mergeCell ref="L36:M38"/>
    <mergeCell ref="N36:O38"/>
    <mergeCell ref="P36:Q38"/>
    <mergeCell ref="R36:S38"/>
    <mergeCell ref="B33:C35"/>
    <mergeCell ref="D33:K35"/>
    <mergeCell ref="L33:M35"/>
    <mergeCell ref="N33:O35"/>
    <mergeCell ref="P33:Q35"/>
    <mergeCell ref="R33:S35"/>
    <mergeCell ref="B27:C29"/>
    <mergeCell ref="D27:S29"/>
    <mergeCell ref="B30:C32"/>
    <mergeCell ref="D30:K32"/>
    <mergeCell ref="L30:M32"/>
    <mergeCell ref="N30:O32"/>
    <mergeCell ref="P30:Q32"/>
    <mergeCell ref="R30:S32"/>
    <mergeCell ref="D22:K23"/>
    <mergeCell ref="L22:M23"/>
    <mergeCell ref="N22:O23"/>
    <mergeCell ref="P22:Q23"/>
    <mergeCell ref="R22:S23"/>
    <mergeCell ref="B24:C26"/>
    <mergeCell ref="D24:S26"/>
    <mergeCell ref="B22:B23"/>
    <mergeCell ref="B5:S6"/>
    <mergeCell ref="P20:Q21"/>
    <mergeCell ref="R20:S21"/>
    <mergeCell ref="B14:K19"/>
    <mergeCell ref="L14:O17"/>
    <mergeCell ref="P14:S17"/>
    <mergeCell ref="L18:M19"/>
    <mergeCell ref="N18:O19"/>
    <mergeCell ref="P18:Q19"/>
    <mergeCell ref="R18:S19"/>
    <mergeCell ref="B8:S8"/>
    <mergeCell ref="B12:F13"/>
    <mergeCell ref="G12:S13"/>
    <mergeCell ref="B20:C21"/>
    <mergeCell ref="D20:K21"/>
    <mergeCell ref="L20:M21"/>
    <mergeCell ref="N20:O21"/>
  </mergeCells>
  <pageMargins left="0" right="0" top="0" bottom="0" header="0.31496062992125984" footer="0.31496062992125984"/>
  <pageSetup paperSize="9" scale="52" fitToHeight="0" orientation="portrait" r:id="rId1"/>
  <headerFooter>
    <oddHeader>&amp;L&amp;"Arial,Standard"&amp;10Anlage 6 zur Leistungsbeschreibung</oddHeader>
    <oddFooter>&amp;L&amp;"Arial,Standard"&amp;10Stand: 04.06.2025</oddFooter>
  </headerFooter>
  <rowBreaks count="2" manualBreakCount="2">
    <brk id="80" max="19" man="1"/>
    <brk id="162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fitToPage="1"/>
  </sheetPr>
  <dimension ref="B3:AG732"/>
  <sheetViews>
    <sheetView view="pageBreakPreview" zoomScale="85" zoomScaleNormal="55" zoomScaleSheetLayoutView="85" zoomScalePageLayoutView="60" workbookViewId="0">
      <selection activeCell="B5" sqref="B5:S6"/>
    </sheetView>
  </sheetViews>
  <sheetFormatPr baseColWidth="10" defaultRowHeight="15" x14ac:dyDescent="0.25"/>
  <cols>
    <col min="1" max="1" width="11.5703125" customWidth="1"/>
    <col min="4" max="19" width="9.7109375" customWidth="1"/>
  </cols>
  <sheetData>
    <row r="3" spans="2:19" x14ac:dyDescent="0.25">
      <c r="G3" s="1"/>
      <c r="H3" s="1"/>
    </row>
    <row r="5" spans="2:19" ht="25.9" customHeight="1" x14ac:dyDescent="0.25">
      <c r="B5" s="35" t="s">
        <v>119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2:19" ht="25.9" customHeight="1" x14ac:dyDescent="0.25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8" spans="2:19" ht="25.9" customHeight="1" x14ac:dyDescent="0.4">
      <c r="B8" s="57" t="s">
        <v>101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2:19" ht="15.75" thickBot="1" x14ac:dyDescent="0.3">
      <c r="B9" s="3"/>
      <c r="C9" s="2"/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3"/>
      <c r="Q9" s="3"/>
      <c r="R9" s="2"/>
      <c r="S9" s="2"/>
    </row>
    <row r="11" spans="2:19" ht="15.75" thickBot="1" x14ac:dyDescent="0.3"/>
    <row r="12" spans="2:19" ht="15" customHeight="1" x14ac:dyDescent="0.25">
      <c r="B12" s="58" t="s">
        <v>90</v>
      </c>
      <c r="C12" s="59"/>
      <c r="D12" s="59"/>
      <c r="E12" s="59"/>
      <c r="F12" s="60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</row>
    <row r="13" spans="2:19" ht="15.75" customHeight="1" thickBot="1" x14ac:dyDescent="0.3">
      <c r="B13" s="61"/>
      <c r="C13" s="62"/>
      <c r="D13" s="62"/>
      <c r="E13" s="62"/>
      <c r="F13" s="63"/>
      <c r="G13" s="67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</row>
    <row r="14" spans="2:19" ht="15" customHeight="1" thickBot="1" x14ac:dyDescent="0.3">
      <c r="B14" s="44" t="s">
        <v>103</v>
      </c>
      <c r="C14" s="45"/>
      <c r="D14" s="45"/>
      <c r="E14" s="45"/>
      <c r="F14" s="45"/>
      <c r="G14" s="45"/>
      <c r="H14" s="45"/>
      <c r="I14" s="45"/>
      <c r="J14" s="45"/>
      <c r="K14" s="46"/>
      <c r="L14" s="53" t="s">
        <v>0</v>
      </c>
      <c r="M14" s="53"/>
      <c r="N14" s="54"/>
      <c r="O14" s="54"/>
      <c r="P14" s="55" t="s">
        <v>1</v>
      </c>
      <c r="Q14" s="55"/>
      <c r="R14" s="55"/>
      <c r="S14" s="55"/>
    </row>
    <row r="15" spans="2:19" ht="15" customHeight="1" thickBot="1" x14ac:dyDescent="0.3">
      <c r="B15" s="47"/>
      <c r="C15" s="48"/>
      <c r="D15" s="48"/>
      <c r="E15" s="48"/>
      <c r="F15" s="48"/>
      <c r="G15" s="48"/>
      <c r="H15" s="48"/>
      <c r="I15" s="48"/>
      <c r="J15" s="48"/>
      <c r="K15" s="49"/>
      <c r="L15" s="54"/>
      <c r="M15" s="54"/>
      <c r="N15" s="54"/>
      <c r="O15" s="54"/>
      <c r="P15" s="55"/>
      <c r="Q15" s="55"/>
      <c r="R15" s="55"/>
      <c r="S15" s="55"/>
    </row>
    <row r="16" spans="2:19" ht="30" customHeight="1" thickBot="1" x14ac:dyDescent="0.3">
      <c r="B16" s="47"/>
      <c r="C16" s="48"/>
      <c r="D16" s="48"/>
      <c r="E16" s="48"/>
      <c r="F16" s="48"/>
      <c r="G16" s="48"/>
      <c r="H16" s="48"/>
      <c r="I16" s="48"/>
      <c r="J16" s="48"/>
      <c r="K16" s="49"/>
      <c r="L16" s="54"/>
      <c r="M16" s="54"/>
      <c r="N16" s="54"/>
      <c r="O16" s="54"/>
      <c r="P16" s="55"/>
      <c r="Q16" s="55"/>
      <c r="R16" s="55"/>
      <c r="S16" s="55"/>
    </row>
    <row r="17" spans="2:19" ht="15.75" customHeight="1" thickBot="1" x14ac:dyDescent="0.3">
      <c r="B17" s="47"/>
      <c r="C17" s="48"/>
      <c r="D17" s="48"/>
      <c r="E17" s="48"/>
      <c r="F17" s="48"/>
      <c r="G17" s="48"/>
      <c r="H17" s="48"/>
      <c r="I17" s="48"/>
      <c r="J17" s="48"/>
      <c r="K17" s="49"/>
      <c r="L17" s="54"/>
      <c r="M17" s="54"/>
      <c r="N17" s="54"/>
      <c r="O17" s="54"/>
      <c r="P17" s="55"/>
      <c r="Q17" s="55"/>
      <c r="R17" s="55"/>
      <c r="S17" s="55"/>
    </row>
    <row r="18" spans="2:19" ht="15.75" customHeight="1" thickBot="1" x14ac:dyDescent="0.3">
      <c r="B18" s="47"/>
      <c r="C18" s="48"/>
      <c r="D18" s="48"/>
      <c r="E18" s="48"/>
      <c r="F18" s="48"/>
      <c r="G18" s="48"/>
      <c r="H18" s="48"/>
      <c r="I18" s="48"/>
      <c r="J18" s="48"/>
      <c r="K18" s="49"/>
      <c r="L18" s="56" t="s">
        <v>2</v>
      </c>
      <c r="M18" s="56"/>
      <c r="N18" s="56" t="s">
        <v>3</v>
      </c>
      <c r="O18" s="56"/>
      <c r="P18" s="56" t="s">
        <v>2</v>
      </c>
      <c r="Q18" s="56"/>
      <c r="R18" s="56" t="s">
        <v>3</v>
      </c>
      <c r="S18" s="56"/>
    </row>
    <row r="19" spans="2:19" ht="15" customHeight="1" thickBot="1" x14ac:dyDescent="0.3">
      <c r="B19" s="50"/>
      <c r="C19" s="51"/>
      <c r="D19" s="51"/>
      <c r="E19" s="51"/>
      <c r="F19" s="51"/>
      <c r="G19" s="51"/>
      <c r="H19" s="51"/>
      <c r="I19" s="51"/>
      <c r="J19" s="51"/>
      <c r="K19" s="52"/>
      <c r="L19" s="56"/>
      <c r="M19" s="56"/>
      <c r="N19" s="56"/>
      <c r="O19" s="56"/>
      <c r="P19" s="56"/>
      <c r="Q19" s="56"/>
      <c r="R19" s="56"/>
      <c r="S19" s="56"/>
    </row>
    <row r="20" spans="2:19" ht="15" customHeight="1" x14ac:dyDescent="0.25">
      <c r="B20" s="70" t="s">
        <v>4</v>
      </c>
      <c r="C20" s="71"/>
      <c r="D20" s="70" t="s">
        <v>5</v>
      </c>
      <c r="E20" s="74"/>
      <c r="F20" s="74"/>
      <c r="G20" s="74"/>
      <c r="H20" s="74"/>
      <c r="I20" s="74"/>
      <c r="J20" s="74"/>
      <c r="K20" s="71"/>
      <c r="L20" s="36">
        <v>100</v>
      </c>
      <c r="M20" s="37"/>
      <c r="N20" s="40">
        <v>0</v>
      </c>
      <c r="O20" s="41"/>
      <c r="P20" s="36">
        <v>100</v>
      </c>
      <c r="Q20" s="37"/>
      <c r="R20" s="40">
        <v>0</v>
      </c>
      <c r="S20" s="41"/>
    </row>
    <row r="21" spans="2:19" ht="15" customHeight="1" thickBot="1" x14ac:dyDescent="0.3">
      <c r="B21" s="72"/>
      <c r="C21" s="73"/>
      <c r="D21" s="72"/>
      <c r="E21" s="75"/>
      <c r="F21" s="75"/>
      <c r="G21" s="75"/>
      <c r="H21" s="75"/>
      <c r="I21" s="75"/>
      <c r="J21" s="75"/>
      <c r="K21" s="73"/>
      <c r="L21" s="38"/>
      <c r="M21" s="39"/>
      <c r="N21" s="42"/>
      <c r="O21" s="43"/>
      <c r="P21" s="38"/>
      <c r="Q21" s="39"/>
      <c r="R21" s="42"/>
      <c r="S21" s="43"/>
    </row>
    <row r="22" spans="2:19" ht="15" customHeight="1" x14ac:dyDescent="0.25">
      <c r="B22" s="102" t="s">
        <v>6</v>
      </c>
      <c r="C22" s="16"/>
      <c r="D22" s="88" t="s">
        <v>7</v>
      </c>
      <c r="E22" s="89"/>
      <c r="F22" s="89"/>
      <c r="G22" s="89"/>
      <c r="H22" s="89"/>
      <c r="I22" s="89"/>
      <c r="J22" s="89"/>
      <c r="K22" s="90"/>
      <c r="L22" s="94"/>
      <c r="M22" s="95"/>
      <c r="N22" s="98"/>
      <c r="O22" s="99"/>
      <c r="P22" s="94"/>
      <c r="Q22" s="95"/>
      <c r="R22" s="98"/>
      <c r="S22" s="99"/>
    </row>
    <row r="23" spans="2:19" ht="15" customHeight="1" thickBot="1" x14ac:dyDescent="0.3">
      <c r="B23" s="103"/>
      <c r="C23" s="17"/>
      <c r="D23" s="91"/>
      <c r="E23" s="92"/>
      <c r="F23" s="92"/>
      <c r="G23" s="92"/>
      <c r="H23" s="92"/>
      <c r="I23" s="92"/>
      <c r="J23" s="92"/>
      <c r="K23" s="93"/>
      <c r="L23" s="96"/>
      <c r="M23" s="97"/>
      <c r="N23" s="100"/>
      <c r="O23" s="101"/>
      <c r="P23" s="96"/>
      <c r="Q23" s="97"/>
      <c r="R23" s="100"/>
      <c r="S23" s="101"/>
    </row>
    <row r="24" spans="2:19" ht="15" customHeight="1" thickBot="1" x14ac:dyDescent="0.3">
      <c r="B24" s="76" t="s">
        <v>8</v>
      </c>
      <c r="C24" s="76"/>
      <c r="D24" s="77" t="s">
        <v>9</v>
      </c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2:19" ht="15" customHeight="1" thickBot="1" x14ac:dyDescent="0.3">
      <c r="B25" s="76"/>
      <c r="C25" s="76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</row>
    <row r="26" spans="2:19" ht="15" customHeight="1" thickBot="1" x14ac:dyDescent="0.3">
      <c r="B26" s="76"/>
      <c r="C26" s="76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2:19" ht="15" customHeight="1" thickBot="1" x14ac:dyDescent="0.3">
      <c r="B27" s="76" t="s">
        <v>10</v>
      </c>
      <c r="C27" s="76"/>
      <c r="D27" s="77" t="s">
        <v>11</v>
      </c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</row>
    <row r="28" spans="2:19" ht="15" customHeight="1" thickBot="1" x14ac:dyDescent="0.3"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</row>
    <row r="29" spans="2:19" ht="15" customHeight="1" thickBot="1" x14ac:dyDescent="0.3">
      <c r="B29" s="76"/>
      <c r="C29" s="76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</row>
    <row r="30" spans="2:19" ht="15" customHeight="1" thickBot="1" x14ac:dyDescent="0.3">
      <c r="B30" s="78" t="s">
        <v>12</v>
      </c>
      <c r="C30" s="78"/>
      <c r="D30" s="79" t="s">
        <v>13</v>
      </c>
      <c r="E30" s="79"/>
      <c r="F30" s="79"/>
      <c r="G30" s="79"/>
      <c r="H30" s="79"/>
      <c r="I30" s="79"/>
      <c r="J30" s="79"/>
      <c r="K30" s="79"/>
      <c r="L30" s="87">
        <v>0</v>
      </c>
      <c r="M30" s="87"/>
      <c r="N30" s="86">
        <f>($N$20*L30)/100</f>
        <v>0</v>
      </c>
      <c r="O30" s="86"/>
      <c r="P30" s="87">
        <v>0</v>
      </c>
      <c r="Q30" s="87"/>
      <c r="R30" s="86">
        <f>($R$20*P30)/100</f>
        <v>0</v>
      </c>
      <c r="S30" s="86"/>
    </row>
    <row r="31" spans="2:19" ht="15" customHeight="1" thickBot="1" x14ac:dyDescent="0.3">
      <c r="B31" s="78"/>
      <c r="C31" s="78"/>
      <c r="D31" s="79"/>
      <c r="E31" s="79"/>
      <c r="F31" s="79"/>
      <c r="G31" s="79"/>
      <c r="H31" s="79"/>
      <c r="I31" s="79"/>
      <c r="J31" s="79"/>
      <c r="K31" s="79"/>
      <c r="L31" s="87"/>
      <c r="M31" s="87"/>
      <c r="N31" s="86"/>
      <c r="O31" s="86"/>
      <c r="P31" s="87"/>
      <c r="Q31" s="87"/>
      <c r="R31" s="86"/>
      <c r="S31" s="86"/>
    </row>
    <row r="32" spans="2:19" ht="15" customHeight="1" thickBot="1" x14ac:dyDescent="0.3">
      <c r="B32" s="78"/>
      <c r="C32" s="78"/>
      <c r="D32" s="79"/>
      <c r="E32" s="79"/>
      <c r="F32" s="79"/>
      <c r="G32" s="79"/>
      <c r="H32" s="79"/>
      <c r="I32" s="79"/>
      <c r="J32" s="79"/>
      <c r="K32" s="79"/>
      <c r="L32" s="87"/>
      <c r="M32" s="87"/>
      <c r="N32" s="86"/>
      <c r="O32" s="86"/>
      <c r="P32" s="87"/>
      <c r="Q32" s="87"/>
      <c r="R32" s="86"/>
      <c r="S32" s="86"/>
    </row>
    <row r="33" spans="2:19" ht="15" customHeight="1" thickBot="1" x14ac:dyDescent="0.3">
      <c r="B33" s="78" t="s">
        <v>14</v>
      </c>
      <c r="C33" s="78"/>
      <c r="D33" s="79" t="s">
        <v>15</v>
      </c>
      <c r="E33" s="79"/>
      <c r="F33" s="79"/>
      <c r="G33" s="79"/>
      <c r="H33" s="79"/>
      <c r="I33" s="79"/>
      <c r="J33" s="79"/>
      <c r="K33" s="79"/>
      <c r="L33" s="87">
        <v>0</v>
      </c>
      <c r="M33" s="87"/>
      <c r="N33" s="86">
        <f t="shared" ref="N33" si="0">($N$20*L33)/100</f>
        <v>0</v>
      </c>
      <c r="O33" s="86"/>
      <c r="P33" s="87">
        <v>0</v>
      </c>
      <c r="Q33" s="87"/>
      <c r="R33" s="86">
        <f t="shared" ref="R33" si="1">($R$20*P33)/100</f>
        <v>0</v>
      </c>
      <c r="S33" s="86"/>
    </row>
    <row r="34" spans="2:19" ht="15" customHeight="1" thickBot="1" x14ac:dyDescent="0.3">
      <c r="B34" s="78"/>
      <c r="C34" s="78"/>
      <c r="D34" s="79"/>
      <c r="E34" s="79"/>
      <c r="F34" s="79"/>
      <c r="G34" s="79"/>
      <c r="H34" s="79"/>
      <c r="I34" s="79"/>
      <c r="J34" s="79"/>
      <c r="K34" s="79"/>
      <c r="L34" s="87"/>
      <c r="M34" s="87"/>
      <c r="N34" s="86"/>
      <c r="O34" s="86"/>
      <c r="P34" s="87"/>
      <c r="Q34" s="87"/>
      <c r="R34" s="86"/>
      <c r="S34" s="86"/>
    </row>
    <row r="35" spans="2:19" ht="15" customHeight="1" thickBot="1" x14ac:dyDescent="0.3">
      <c r="B35" s="78"/>
      <c r="C35" s="78"/>
      <c r="D35" s="79"/>
      <c r="E35" s="79"/>
      <c r="F35" s="79"/>
      <c r="G35" s="79"/>
      <c r="H35" s="79"/>
      <c r="I35" s="79"/>
      <c r="J35" s="79"/>
      <c r="K35" s="79"/>
      <c r="L35" s="87"/>
      <c r="M35" s="87"/>
      <c r="N35" s="86"/>
      <c r="O35" s="86"/>
      <c r="P35" s="87"/>
      <c r="Q35" s="87"/>
      <c r="R35" s="86"/>
      <c r="S35" s="86"/>
    </row>
    <row r="36" spans="2:19" ht="15" customHeight="1" thickBot="1" x14ac:dyDescent="0.3">
      <c r="B36" s="78" t="s">
        <v>16</v>
      </c>
      <c r="C36" s="78"/>
      <c r="D36" s="79" t="s">
        <v>17</v>
      </c>
      <c r="E36" s="79"/>
      <c r="F36" s="79"/>
      <c r="G36" s="79"/>
      <c r="H36" s="79"/>
      <c r="I36" s="79"/>
      <c r="J36" s="79"/>
      <c r="K36" s="79"/>
      <c r="L36" s="87">
        <v>0</v>
      </c>
      <c r="M36" s="87"/>
      <c r="N36" s="86">
        <f t="shared" ref="N36" si="2">($N$20*L36)/100</f>
        <v>0</v>
      </c>
      <c r="O36" s="86"/>
      <c r="P36" s="87">
        <v>0</v>
      </c>
      <c r="Q36" s="87"/>
      <c r="R36" s="86">
        <f t="shared" ref="R36" si="3">($R$20*P36)/100</f>
        <v>0</v>
      </c>
      <c r="S36" s="86"/>
    </row>
    <row r="37" spans="2:19" ht="15" customHeight="1" thickBot="1" x14ac:dyDescent="0.3">
      <c r="B37" s="78"/>
      <c r="C37" s="78"/>
      <c r="D37" s="79"/>
      <c r="E37" s="79"/>
      <c r="F37" s="79"/>
      <c r="G37" s="79"/>
      <c r="H37" s="79"/>
      <c r="I37" s="79"/>
      <c r="J37" s="79"/>
      <c r="K37" s="79"/>
      <c r="L37" s="87"/>
      <c r="M37" s="87"/>
      <c r="N37" s="86"/>
      <c r="O37" s="86"/>
      <c r="P37" s="87"/>
      <c r="Q37" s="87"/>
      <c r="R37" s="86"/>
      <c r="S37" s="86"/>
    </row>
    <row r="38" spans="2:19" ht="15" customHeight="1" thickBot="1" x14ac:dyDescent="0.3">
      <c r="B38" s="78"/>
      <c r="C38" s="78"/>
      <c r="D38" s="79"/>
      <c r="E38" s="79"/>
      <c r="F38" s="79"/>
      <c r="G38" s="79"/>
      <c r="H38" s="79"/>
      <c r="I38" s="79"/>
      <c r="J38" s="79"/>
      <c r="K38" s="79"/>
      <c r="L38" s="87"/>
      <c r="M38" s="87"/>
      <c r="N38" s="86"/>
      <c r="O38" s="86"/>
      <c r="P38" s="87"/>
      <c r="Q38" s="87"/>
      <c r="R38" s="86"/>
      <c r="S38" s="86"/>
    </row>
    <row r="39" spans="2:19" ht="15" customHeight="1" thickBot="1" x14ac:dyDescent="0.3">
      <c r="B39" s="78" t="s">
        <v>102</v>
      </c>
      <c r="C39" s="78"/>
      <c r="D39" s="79" t="s">
        <v>18</v>
      </c>
      <c r="E39" s="79"/>
      <c r="F39" s="79"/>
      <c r="G39" s="79"/>
      <c r="H39" s="79"/>
      <c r="I39" s="79"/>
      <c r="J39" s="79"/>
      <c r="K39" s="79"/>
      <c r="L39" s="87">
        <v>0</v>
      </c>
      <c r="M39" s="87"/>
      <c r="N39" s="86">
        <f t="shared" ref="N39" si="4">($N$20*L39)/100</f>
        <v>0</v>
      </c>
      <c r="O39" s="86"/>
      <c r="P39" s="87">
        <v>0</v>
      </c>
      <c r="Q39" s="87"/>
      <c r="R39" s="86">
        <f t="shared" ref="R39" si="5">($R$20*P39)/100</f>
        <v>0</v>
      </c>
      <c r="S39" s="86"/>
    </row>
    <row r="40" spans="2:19" ht="15" customHeight="1" thickBot="1" x14ac:dyDescent="0.3">
      <c r="B40" s="78"/>
      <c r="C40" s="78"/>
      <c r="D40" s="79"/>
      <c r="E40" s="79"/>
      <c r="F40" s="79"/>
      <c r="G40" s="79"/>
      <c r="H40" s="79"/>
      <c r="I40" s="79"/>
      <c r="J40" s="79"/>
      <c r="K40" s="79"/>
      <c r="L40" s="87"/>
      <c r="M40" s="87"/>
      <c r="N40" s="86"/>
      <c r="O40" s="86"/>
      <c r="P40" s="87"/>
      <c r="Q40" s="87"/>
      <c r="R40" s="86"/>
      <c r="S40" s="86"/>
    </row>
    <row r="41" spans="2:19" ht="15" customHeight="1" thickBot="1" x14ac:dyDescent="0.3">
      <c r="B41" s="78"/>
      <c r="C41" s="78"/>
      <c r="D41" s="79"/>
      <c r="E41" s="79"/>
      <c r="F41" s="79"/>
      <c r="G41" s="79"/>
      <c r="H41" s="79"/>
      <c r="I41" s="79"/>
      <c r="J41" s="79"/>
      <c r="K41" s="79"/>
      <c r="L41" s="87"/>
      <c r="M41" s="87"/>
      <c r="N41" s="86"/>
      <c r="O41" s="86"/>
      <c r="P41" s="87"/>
      <c r="Q41" s="87"/>
      <c r="R41" s="86"/>
      <c r="S41" s="86"/>
    </row>
    <row r="42" spans="2:19" ht="15" customHeight="1" thickBot="1" x14ac:dyDescent="0.3">
      <c r="B42" s="78" t="s">
        <v>19</v>
      </c>
      <c r="C42" s="78"/>
      <c r="D42" s="79" t="s">
        <v>20</v>
      </c>
      <c r="E42" s="79"/>
      <c r="F42" s="79"/>
      <c r="G42" s="79"/>
      <c r="H42" s="79"/>
      <c r="I42" s="79"/>
      <c r="J42" s="79"/>
      <c r="K42" s="79"/>
      <c r="L42" s="87">
        <v>0</v>
      </c>
      <c r="M42" s="87"/>
      <c r="N42" s="86">
        <f>($N$20*L42)/100</f>
        <v>0</v>
      </c>
      <c r="O42" s="86"/>
      <c r="P42" s="87">
        <v>0</v>
      </c>
      <c r="Q42" s="87"/>
      <c r="R42" s="86">
        <f t="shared" ref="R42" si="6">($R$20*P42)/100</f>
        <v>0</v>
      </c>
      <c r="S42" s="86"/>
    </row>
    <row r="43" spans="2:19" ht="15" customHeight="1" thickBot="1" x14ac:dyDescent="0.3">
      <c r="B43" s="78"/>
      <c r="C43" s="78"/>
      <c r="D43" s="79"/>
      <c r="E43" s="79"/>
      <c r="F43" s="79"/>
      <c r="G43" s="79"/>
      <c r="H43" s="79"/>
      <c r="I43" s="79"/>
      <c r="J43" s="79"/>
      <c r="K43" s="79"/>
      <c r="L43" s="87"/>
      <c r="M43" s="87"/>
      <c r="N43" s="86"/>
      <c r="O43" s="86"/>
      <c r="P43" s="87"/>
      <c r="Q43" s="87"/>
      <c r="R43" s="86"/>
      <c r="S43" s="86"/>
    </row>
    <row r="44" spans="2:19" ht="15" customHeight="1" thickBot="1" x14ac:dyDescent="0.3">
      <c r="B44" s="78"/>
      <c r="C44" s="78"/>
      <c r="D44" s="79"/>
      <c r="E44" s="79"/>
      <c r="F44" s="79"/>
      <c r="G44" s="79"/>
      <c r="H44" s="79"/>
      <c r="I44" s="79"/>
      <c r="J44" s="79"/>
      <c r="K44" s="79"/>
      <c r="L44" s="87"/>
      <c r="M44" s="87"/>
      <c r="N44" s="86"/>
      <c r="O44" s="86"/>
      <c r="P44" s="87"/>
      <c r="Q44" s="87"/>
      <c r="R44" s="86"/>
      <c r="S44" s="86"/>
    </row>
    <row r="45" spans="2:19" ht="15" customHeight="1" thickBot="1" x14ac:dyDescent="0.3">
      <c r="B45" s="104" t="s">
        <v>85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5">
        <f>SUM(L30:M44)</f>
        <v>0</v>
      </c>
      <c r="M45" s="105"/>
      <c r="N45" s="106">
        <f>SUM(N30:O44)</f>
        <v>0</v>
      </c>
      <c r="O45" s="107"/>
      <c r="P45" s="105">
        <f>SUM(P30:Q44)</f>
        <v>0</v>
      </c>
      <c r="Q45" s="105"/>
      <c r="R45" s="106">
        <f>SUM(R30:S44)</f>
        <v>0</v>
      </c>
      <c r="S45" s="107"/>
    </row>
    <row r="46" spans="2:19" ht="15" customHeight="1" thickBot="1" x14ac:dyDescent="0.3"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5"/>
      <c r="M46" s="105"/>
      <c r="N46" s="108"/>
      <c r="O46" s="109"/>
      <c r="P46" s="105"/>
      <c r="Q46" s="105"/>
      <c r="R46" s="108"/>
      <c r="S46" s="109"/>
    </row>
    <row r="47" spans="2:19" ht="15" customHeight="1" thickBot="1" x14ac:dyDescent="0.3"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5"/>
      <c r="M47" s="105"/>
      <c r="N47" s="110"/>
      <c r="O47" s="111"/>
      <c r="P47" s="105"/>
      <c r="Q47" s="105"/>
      <c r="R47" s="110"/>
      <c r="S47" s="111"/>
    </row>
    <row r="48" spans="2:19" ht="15" customHeight="1" thickBot="1" x14ac:dyDescent="0.3">
      <c r="B48" s="78" t="s">
        <v>81</v>
      </c>
      <c r="C48" s="78"/>
      <c r="D48" s="79" t="s">
        <v>83</v>
      </c>
      <c r="E48" s="79"/>
      <c r="F48" s="79"/>
      <c r="G48" s="79"/>
      <c r="H48" s="79"/>
      <c r="I48" s="79"/>
      <c r="J48" s="79"/>
      <c r="K48" s="79"/>
      <c r="L48" s="87">
        <v>0</v>
      </c>
      <c r="M48" s="87"/>
      <c r="N48" s="86">
        <f t="shared" ref="N48" si="7">($N$20*L48)/100</f>
        <v>0</v>
      </c>
      <c r="O48" s="86"/>
      <c r="P48" s="87">
        <v>0</v>
      </c>
      <c r="Q48" s="87"/>
      <c r="R48" s="86">
        <f t="shared" ref="R48" si="8">($R$20*P48)/100</f>
        <v>0</v>
      </c>
      <c r="S48" s="86"/>
    </row>
    <row r="49" spans="2:32" ht="15" customHeight="1" thickBot="1" x14ac:dyDescent="0.3">
      <c r="B49" s="78"/>
      <c r="C49" s="78"/>
      <c r="D49" s="79"/>
      <c r="E49" s="79"/>
      <c r="F49" s="79"/>
      <c r="G49" s="79"/>
      <c r="H49" s="79"/>
      <c r="I49" s="79"/>
      <c r="J49" s="79"/>
      <c r="K49" s="79"/>
      <c r="L49" s="87"/>
      <c r="M49" s="87"/>
      <c r="N49" s="86"/>
      <c r="O49" s="86"/>
      <c r="P49" s="87"/>
      <c r="Q49" s="87"/>
      <c r="R49" s="86"/>
      <c r="S49" s="86"/>
    </row>
    <row r="50" spans="2:32" ht="15" customHeight="1" thickBot="1" x14ac:dyDescent="0.3">
      <c r="B50" s="78"/>
      <c r="C50" s="78"/>
      <c r="D50" s="79"/>
      <c r="E50" s="79"/>
      <c r="F50" s="79"/>
      <c r="G50" s="79"/>
      <c r="H50" s="79"/>
      <c r="I50" s="79"/>
      <c r="J50" s="79"/>
      <c r="K50" s="79"/>
      <c r="L50" s="87"/>
      <c r="M50" s="87"/>
      <c r="N50" s="86"/>
      <c r="O50" s="86"/>
      <c r="P50" s="87"/>
      <c r="Q50" s="87"/>
      <c r="R50" s="86"/>
      <c r="S50" s="86"/>
    </row>
    <row r="51" spans="2:32" ht="15" customHeight="1" thickBot="1" x14ac:dyDescent="0.3">
      <c r="B51" s="78" t="s">
        <v>82</v>
      </c>
      <c r="C51" s="78"/>
      <c r="D51" s="79" t="s">
        <v>84</v>
      </c>
      <c r="E51" s="79"/>
      <c r="F51" s="79"/>
      <c r="G51" s="79"/>
      <c r="H51" s="79"/>
      <c r="I51" s="79"/>
      <c r="J51" s="79"/>
      <c r="K51" s="79"/>
      <c r="L51" s="87">
        <v>0</v>
      </c>
      <c r="M51" s="87"/>
      <c r="N51" s="86">
        <f t="shared" ref="N51" si="9">($N$20*L51)/100</f>
        <v>0</v>
      </c>
      <c r="O51" s="86"/>
      <c r="P51" s="87">
        <v>0</v>
      </c>
      <c r="Q51" s="87"/>
      <c r="R51" s="86">
        <f t="shared" ref="R51" si="10">($R$20*P51)/100</f>
        <v>0</v>
      </c>
      <c r="S51" s="86"/>
    </row>
    <row r="52" spans="2:32" ht="15" customHeight="1" thickBot="1" x14ac:dyDescent="0.3">
      <c r="B52" s="78"/>
      <c r="C52" s="78"/>
      <c r="D52" s="79"/>
      <c r="E52" s="79"/>
      <c r="F52" s="79"/>
      <c r="G52" s="79"/>
      <c r="H52" s="79"/>
      <c r="I52" s="79"/>
      <c r="J52" s="79"/>
      <c r="K52" s="79"/>
      <c r="L52" s="87"/>
      <c r="M52" s="87"/>
      <c r="N52" s="86"/>
      <c r="O52" s="86"/>
      <c r="P52" s="87"/>
      <c r="Q52" s="87"/>
      <c r="R52" s="86"/>
      <c r="S52" s="86"/>
    </row>
    <row r="53" spans="2:32" ht="15" customHeight="1" thickBot="1" x14ac:dyDescent="0.3">
      <c r="B53" s="78"/>
      <c r="C53" s="78"/>
      <c r="D53" s="79"/>
      <c r="E53" s="79"/>
      <c r="F53" s="79"/>
      <c r="G53" s="79"/>
      <c r="H53" s="79"/>
      <c r="I53" s="79"/>
      <c r="J53" s="79"/>
      <c r="K53" s="79"/>
      <c r="L53" s="87"/>
      <c r="M53" s="87"/>
      <c r="N53" s="86"/>
      <c r="O53" s="86"/>
      <c r="P53" s="87"/>
      <c r="Q53" s="87"/>
      <c r="R53" s="86"/>
      <c r="S53" s="86"/>
    </row>
    <row r="54" spans="2:32" ht="15" customHeight="1" thickBot="1" x14ac:dyDescent="0.3">
      <c r="B54" s="104" t="s">
        <v>86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>
        <f>SUM((L30:M44),(L48:M53))</f>
        <v>0</v>
      </c>
      <c r="M54" s="105"/>
      <c r="N54" s="105">
        <f>SUM((N30:O44),(N48:O53))</f>
        <v>0</v>
      </c>
      <c r="O54" s="105"/>
      <c r="P54" s="105">
        <f>SUM((P30:Q44),(P48:Q53))</f>
        <v>0</v>
      </c>
      <c r="Q54" s="105"/>
      <c r="R54" s="105">
        <f>SUM((R30:S44),(R48:S53))</f>
        <v>0</v>
      </c>
      <c r="S54" s="105"/>
    </row>
    <row r="55" spans="2:32" ht="15" customHeight="1" thickBot="1" x14ac:dyDescent="0.3"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5"/>
      <c r="M55" s="105"/>
      <c r="N55" s="105"/>
      <c r="O55" s="105"/>
      <c r="P55" s="105"/>
      <c r="Q55" s="105"/>
      <c r="R55" s="105"/>
      <c r="S55" s="105"/>
    </row>
    <row r="56" spans="2:32" ht="15" customHeight="1" thickBot="1" x14ac:dyDescent="0.3"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5"/>
      <c r="M56" s="105"/>
      <c r="N56" s="105"/>
      <c r="O56" s="105"/>
      <c r="P56" s="105"/>
      <c r="Q56" s="105"/>
      <c r="R56" s="105"/>
      <c r="S56" s="105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2:32" ht="15" customHeight="1" thickBot="1" x14ac:dyDescent="0.3">
      <c r="B57" s="76" t="s">
        <v>21</v>
      </c>
      <c r="C57" s="76"/>
      <c r="D57" s="77" t="s">
        <v>22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2:32" ht="15.75" customHeight="1" thickBot="1" x14ac:dyDescent="0.3">
      <c r="B58" s="76"/>
      <c r="C58" s="76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2:32" ht="15.75" customHeight="1" thickBot="1" x14ac:dyDescent="0.3">
      <c r="B59" s="76"/>
      <c r="C59" s="76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2:32" ht="31.35" customHeight="1" thickBot="1" x14ac:dyDescent="0.3">
      <c r="B60" s="102" t="s">
        <v>23</v>
      </c>
      <c r="C60" s="114"/>
      <c r="D60" s="116" t="s">
        <v>24</v>
      </c>
      <c r="E60" s="117"/>
      <c r="F60" s="117"/>
      <c r="G60" s="117"/>
      <c r="H60" s="117"/>
      <c r="I60" s="117"/>
      <c r="J60" s="117"/>
      <c r="K60" s="118"/>
      <c r="L60" s="119">
        <v>0</v>
      </c>
      <c r="M60" s="120"/>
      <c r="N60" s="112">
        <f>($N$20*L60)/100</f>
        <v>0</v>
      </c>
      <c r="O60" s="113"/>
      <c r="P60" s="119">
        <v>0</v>
      </c>
      <c r="Q60" s="120"/>
      <c r="R60" s="112">
        <f>($R$20*P60)/100</f>
        <v>0</v>
      </c>
      <c r="S60" s="113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2:32" ht="31.35" customHeight="1" thickBot="1" x14ac:dyDescent="0.3">
      <c r="B61" s="103"/>
      <c r="C61" s="115"/>
      <c r="D61" s="116" t="s">
        <v>87</v>
      </c>
      <c r="E61" s="117"/>
      <c r="F61" s="117"/>
      <c r="G61" s="117"/>
      <c r="H61" s="117"/>
      <c r="I61" s="117"/>
      <c r="J61" s="117"/>
      <c r="K61" s="118"/>
      <c r="L61" s="119">
        <v>0</v>
      </c>
      <c r="M61" s="120"/>
      <c r="N61" s="112">
        <f t="shared" ref="N61:N69" si="11">($N$20*L61)/100</f>
        <v>0</v>
      </c>
      <c r="O61" s="113"/>
      <c r="P61" s="119">
        <v>0</v>
      </c>
      <c r="Q61" s="120"/>
      <c r="R61" s="112">
        <f t="shared" ref="R61:R68" si="12">($R$20*P61)/100</f>
        <v>0</v>
      </c>
      <c r="S61" s="113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2:32" ht="31.35" customHeight="1" thickBot="1" x14ac:dyDescent="0.3">
      <c r="B62" s="102" t="s">
        <v>25</v>
      </c>
      <c r="C62" s="114"/>
      <c r="D62" s="116" t="s">
        <v>26</v>
      </c>
      <c r="E62" s="117"/>
      <c r="F62" s="117"/>
      <c r="G62" s="117"/>
      <c r="H62" s="117"/>
      <c r="I62" s="117"/>
      <c r="J62" s="117"/>
      <c r="K62" s="118"/>
      <c r="L62" s="119">
        <v>0</v>
      </c>
      <c r="M62" s="120"/>
      <c r="N62" s="112">
        <f t="shared" si="11"/>
        <v>0</v>
      </c>
      <c r="O62" s="113"/>
      <c r="P62" s="119">
        <v>0</v>
      </c>
      <c r="Q62" s="120"/>
      <c r="R62" s="112">
        <f t="shared" si="12"/>
        <v>0</v>
      </c>
      <c r="S62" s="113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2:32" ht="31.35" customHeight="1" thickBot="1" x14ac:dyDescent="0.3">
      <c r="B63" s="103"/>
      <c r="C63" s="115"/>
      <c r="D63" s="116" t="s">
        <v>27</v>
      </c>
      <c r="E63" s="117"/>
      <c r="F63" s="117"/>
      <c r="G63" s="117"/>
      <c r="H63" s="117"/>
      <c r="I63" s="117"/>
      <c r="J63" s="117"/>
      <c r="K63" s="118"/>
      <c r="L63" s="119">
        <v>0</v>
      </c>
      <c r="M63" s="120"/>
      <c r="N63" s="112">
        <f t="shared" si="11"/>
        <v>0</v>
      </c>
      <c r="O63" s="113"/>
      <c r="P63" s="119">
        <v>0</v>
      </c>
      <c r="Q63" s="120"/>
      <c r="R63" s="112">
        <f t="shared" si="12"/>
        <v>0</v>
      </c>
      <c r="S63" s="113"/>
      <c r="T63" s="4"/>
      <c r="U63" s="4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2:32" ht="31.35" customHeight="1" thickBot="1" x14ac:dyDescent="0.3">
      <c r="B64" s="102" t="s">
        <v>28</v>
      </c>
      <c r="C64" s="114"/>
      <c r="D64" s="116" t="s">
        <v>29</v>
      </c>
      <c r="E64" s="117"/>
      <c r="F64" s="117"/>
      <c r="G64" s="117"/>
      <c r="H64" s="117"/>
      <c r="I64" s="117"/>
      <c r="J64" s="117"/>
      <c r="K64" s="118"/>
      <c r="L64" s="119">
        <v>0</v>
      </c>
      <c r="M64" s="120"/>
      <c r="N64" s="112">
        <f t="shared" si="11"/>
        <v>0</v>
      </c>
      <c r="O64" s="113"/>
      <c r="P64" s="119">
        <v>0</v>
      </c>
      <c r="Q64" s="120"/>
      <c r="R64" s="112">
        <f t="shared" si="12"/>
        <v>0</v>
      </c>
      <c r="S64" s="113"/>
      <c r="T64" s="4"/>
      <c r="U64" s="4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2:33" ht="31.35" customHeight="1" thickBot="1" x14ac:dyDescent="0.3">
      <c r="B65" s="103"/>
      <c r="C65" s="115"/>
      <c r="D65" s="116" t="s">
        <v>30</v>
      </c>
      <c r="E65" s="117"/>
      <c r="F65" s="117"/>
      <c r="G65" s="117"/>
      <c r="H65" s="117"/>
      <c r="I65" s="117"/>
      <c r="J65" s="117"/>
      <c r="K65" s="118"/>
      <c r="L65" s="119">
        <v>0</v>
      </c>
      <c r="M65" s="120"/>
      <c r="N65" s="112">
        <f t="shared" si="11"/>
        <v>0</v>
      </c>
      <c r="O65" s="113"/>
      <c r="P65" s="119">
        <v>0</v>
      </c>
      <c r="Q65" s="120"/>
      <c r="R65" s="112">
        <f t="shared" si="12"/>
        <v>0</v>
      </c>
      <c r="S65" s="113"/>
      <c r="T65" s="4"/>
      <c r="U65" s="8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2:33" ht="31.35" customHeight="1" thickBot="1" x14ac:dyDescent="0.3">
      <c r="B66" s="102" t="s">
        <v>31</v>
      </c>
      <c r="C66" s="114"/>
      <c r="D66" s="116" t="s">
        <v>32</v>
      </c>
      <c r="E66" s="117"/>
      <c r="F66" s="117"/>
      <c r="G66" s="117"/>
      <c r="H66" s="117"/>
      <c r="I66" s="117"/>
      <c r="J66" s="117"/>
      <c r="K66" s="118"/>
      <c r="L66" s="119">
        <v>0</v>
      </c>
      <c r="M66" s="120"/>
      <c r="N66" s="112">
        <f t="shared" si="11"/>
        <v>0</v>
      </c>
      <c r="O66" s="113"/>
      <c r="P66" s="119">
        <v>0</v>
      </c>
      <c r="Q66" s="120"/>
      <c r="R66" s="112">
        <f t="shared" si="12"/>
        <v>0</v>
      </c>
      <c r="S66" s="113"/>
      <c r="T66" s="6"/>
      <c r="U66" s="6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6"/>
    </row>
    <row r="67" spans="2:33" ht="31.35" customHeight="1" thickBot="1" x14ac:dyDescent="0.3">
      <c r="B67" s="103"/>
      <c r="C67" s="115"/>
      <c r="D67" s="116" t="s">
        <v>33</v>
      </c>
      <c r="E67" s="117"/>
      <c r="F67" s="117"/>
      <c r="G67" s="117"/>
      <c r="H67" s="117"/>
      <c r="I67" s="117"/>
      <c r="J67" s="117"/>
      <c r="K67" s="118"/>
      <c r="L67" s="119">
        <v>0</v>
      </c>
      <c r="M67" s="120"/>
      <c r="N67" s="112">
        <f t="shared" si="11"/>
        <v>0</v>
      </c>
      <c r="O67" s="113"/>
      <c r="P67" s="119">
        <v>0</v>
      </c>
      <c r="Q67" s="120"/>
      <c r="R67" s="112">
        <f t="shared" si="12"/>
        <v>0</v>
      </c>
      <c r="S67" s="113"/>
      <c r="T67" s="6"/>
      <c r="U67" s="6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6"/>
    </row>
    <row r="68" spans="2:33" ht="31.35" customHeight="1" thickBot="1" x14ac:dyDescent="0.3">
      <c r="B68" s="102" t="s">
        <v>34</v>
      </c>
      <c r="C68" s="114"/>
      <c r="D68" s="116" t="s">
        <v>35</v>
      </c>
      <c r="E68" s="117"/>
      <c r="F68" s="117"/>
      <c r="G68" s="117"/>
      <c r="H68" s="117"/>
      <c r="I68" s="117"/>
      <c r="J68" s="117"/>
      <c r="K68" s="118"/>
      <c r="L68" s="119">
        <v>0</v>
      </c>
      <c r="M68" s="120"/>
      <c r="N68" s="112">
        <f t="shared" si="11"/>
        <v>0</v>
      </c>
      <c r="O68" s="113"/>
      <c r="P68" s="119">
        <v>0</v>
      </c>
      <c r="Q68" s="120"/>
      <c r="R68" s="112">
        <f t="shared" si="12"/>
        <v>0</v>
      </c>
      <c r="S68" s="113"/>
      <c r="T68" s="6"/>
      <c r="U68" s="6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6"/>
    </row>
    <row r="69" spans="2:33" ht="31.35" customHeight="1" thickBot="1" x14ac:dyDescent="0.3">
      <c r="B69" s="18"/>
      <c r="C69" s="19"/>
      <c r="D69" s="116" t="s">
        <v>36</v>
      </c>
      <c r="E69" s="117"/>
      <c r="F69" s="117"/>
      <c r="G69" s="117"/>
      <c r="H69" s="117"/>
      <c r="I69" s="117"/>
      <c r="J69" s="117"/>
      <c r="K69" s="118"/>
      <c r="L69" s="119">
        <v>0</v>
      </c>
      <c r="M69" s="120"/>
      <c r="N69" s="112">
        <f t="shared" si="11"/>
        <v>0</v>
      </c>
      <c r="O69" s="113"/>
      <c r="P69" s="119">
        <v>0</v>
      </c>
      <c r="Q69" s="120"/>
      <c r="R69" s="112">
        <f>($R$20*P69)/100</f>
        <v>0</v>
      </c>
      <c r="S69" s="113"/>
      <c r="T69" s="6"/>
      <c r="U69" s="6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6"/>
    </row>
    <row r="70" spans="2:33" ht="31.35" customHeight="1" thickBot="1" x14ac:dyDescent="0.3">
      <c r="B70" s="128" t="s">
        <v>37</v>
      </c>
      <c r="C70" s="129"/>
      <c r="D70" s="129"/>
      <c r="E70" s="129"/>
      <c r="F70" s="129"/>
      <c r="G70" s="129"/>
      <c r="H70" s="129"/>
      <c r="I70" s="129"/>
      <c r="J70" s="129"/>
      <c r="K70" s="130"/>
      <c r="L70" s="131">
        <f>SUM(L60:M69)</f>
        <v>0</v>
      </c>
      <c r="M70" s="132"/>
      <c r="N70" s="131">
        <f>SUM(N60:O69)</f>
        <v>0</v>
      </c>
      <c r="O70" s="132"/>
      <c r="P70" s="131">
        <f>SUM(P60:Q69)</f>
        <v>0</v>
      </c>
      <c r="Q70" s="132"/>
      <c r="R70" s="131">
        <f>SUM(R60:S69)</f>
        <v>0</v>
      </c>
      <c r="S70" s="132"/>
      <c r="T70" s="6"/>
      <c r="U70" s="6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6"/>
    </row>
    <row r="71" spans="2:33" ht="31.35" customHeight="1" thickBot="1" x14ac:dyDescent="0.3">
      <c r="B71" s="121" t="s">
        <v>38</v>
      </c>
      <c r="C71" s="122"/>
      <c r="D71" s="122"/>
      <c r="E71" s="122"/>
      <c r="F71" s="122"/>
      <c r="G71" s="122"/>
      <c r="H71" s="122"/>
      <c r="I71" s="122"/>
      <c r="J71" s="122"/>
      <c r="K71" s="123"/>
      <c r="L71" s="124">
        <f>SUM(L54,L70)</f>
        <v>0</v>
      </c>
      <c r="M71" s="125"/>
      <c r="N71" s="124">
        <f>SUM(N54,N70)</f>
        <v>0</v>
      </c>
      <c r="O71" s="125"/>
      <c r="P71" s="124">
        <f>SUM(P54,P70)</f>
        <v>0</v>
      </c>
      <c r="Q71" s="125"/>
      <c r="R71" s="124">
        <f>SUM(R54,R70)</f>
        <v>0</v>
      </c>
      <c r="S71" s="125"/>
      <c r="T71" s="6"/>
      <c r="U71" s="6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6"/>
    </row>
    <row r="72" spans="2:33" ht="31.35" customHeight="1" thickBot="1" x14ac:dyDescent="0.3">
      <c r="B72" s="126" t="s">
        <v>39</v>
      </c>
      <c r="C72" s="127"/>
      <c r="D72" s="133" t="s">
        <v>40</v>
      </c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5"/>
      <c r="T72" s="6"/>
      <c r="U72" s="6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6"/>
    </row>
    <row r="73" spans="2:33" ht="31.35" customHeight="1" thickBot="1" x14ac:dyDescent="0.3">
      <c r="B73" s="126" t="s">
        <v>41</v>
      </c>
      <c r="C73" s="127"/>
      <c r="D73" s="116" t="s">
        <v>42</v>
      </c>
      <c r="E73" s="117"/>
      <c r="F73" s="117"/>
      <c r="G73" s="117"/>
      <c r="H73" s="117"/>
      <c r="I73" s="117"/>
      <c r="J73" s="117"/>
      <c r="K73" s="118"/>
      <c r="L73" s="119">
        <v>0</v>
      </c>
      <c r="M73" s="120"/>
      <c r="N73" s="112">
        <f t="shared" ref="N73:N74" si="13">($N$20*L73)/100</f>
        <v>0</v>
      </c>
      <c r="O73" s="113"/>
      <c r="P73" s="119">
        <v>0</v>
      </c>
      <c r="Q73" s="120"/>
      <c r="R73" s="112">
        <f>($R$20*P73)/100</f>
        <v>0</v>
      </c>
      <c r="S73" s="113"/>
      <c r="T73" s="6"/>
      <c r="U73" s="6"/>
      <c r="V73" s="1"/>
      <c r="W73" s="1"/>
      <c r="X73" s="1"/>
      <c r="Y73" s="1"/>
      <c r="Z73" s="1"/>
      <c r="AA73" s="1"/>
      <c r="AB73" s="15"/>
      <c r="AC73" s="1"/>
      <c r="AD73" s="1"/>
      <c r="AE73" s="1"/>
      <c r="AF73" s="1"/>
      <c r="AG73" s="6"/>
    </row>
    <row r="74" spans="2:33" ht="31.35" customHeight="1" thickBot="1" x14ac:dyDescent="0.3">
      <c r="B74" s="126" t="s">
        <v>43</v>
      </c>
      <c r="C74" s="127"/>
      <c r="D74" s="116" t="s">
        <v>44</v>
      </c>
      <c r="E74" s="117"/>
      <c r="F74" s="117"/>
      <c r="G74" s="117"/>
      <c r="H74" s="117"/>
      <c r="I74" s="117"/>
      <c r="J74" s="117"/>
      <c r="K74" s="118"/>
      <c r="L74" s="119">
        <v>0</v>
      </c>
      <c r="M74" s="120"/>
      <c r="N74" s="112">
        <f t="shared" si="13"/>
        <v>0</v>
      </c>
      <c r="O74" s="113"/>
      <c r="P74" s="119">
        <v>0</v>
      </c>
      <c r="Q74" s="120"/>
      <c r="R74" s="112">
        <f>($R$20*P74)/100</f>
        <v>0</v>
      </c>
      <c r="S74" s="113"/>
      <c r="T74" s="6"/>
      <c r="U74" s="6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6"/>
    </row>
    <row r="75" spans="2:33" ht="31.35" customHeight="1" x14ac:dyDescent="0.25">
      <c r="B75" s="70" t="s">
        <v>45</v>
      </c>
      <c r="C75" s="74"/>
      <c r="D75" s="74"/>
      <c r="E75" s="74"/>
      <c r="F75" s="74"/>
      <c r="G75" s="74"/>
      <c r="H75" s="74"/>
      <c r="I75" s="74"/>
      <c r="J75" s="74"/>
      <c r="K75" s="71"/>
      <c r="L75" s="36">
        <f>SUM(L71,L73:M74)</f>
        <v>0</v>
      </c>
      <c r="M75" s="37"/>
      <c r="N75" s="36">
        <f>SUM(N71,N73:O74)</f>
        <v>0</v>
      </c>
      <c r="O75" s="37"/>
      <c r="P75" s="36">
        <f>SUM(P71,P73:Q74)</f>
        <v>0</v>
      </c>
      <c r="Q75" s="37"/>
      <c r="R75" s="36">
        <f>SUM(R71,R73:S74)</f>
        <v>0</v>
      </c>
      <c r="S75" s="37"/>
      <c r="T75" s="6"/>
      <c r="U75" s="6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6"/>
    </row>
    <row r="76" spans="2:33" ht="31.35" customHeight="1" thickBot="1" x14ac:dyDescent="0.3">
      <c r="B76" s="72"/>
      <c r="C76" s="75"/>
      <c r="D76" s="75"/>
      <c r="E76" s="75"/>
      <c r="F76" s="75"/>
      <c r="G76" s="75"/>
      <c r="H76" s="75"/>
      <c r="I76" s="75"/>
      <c r="J76" s="75"/>
      <c r="K76" s="73"/>
      <c r="L76" s="38"/>
      <c r="M76" s="39"/>
      <c r="N76" s="38"/>
      <c r="O76" s="39"/>
      <c r="P76" s="38"/>
      <c r="Q76" s="39"/>
      <c r="R76" s="38"/>
      <c r="S76" s="39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2:33" ht="45" customHeight="1" x14ac:dyDescent="0.25">
      <c r="B77" s="20"/>
      <c r="C77" s="20"/>
      <c r="D77" s="20"/>
      <c r="E77" s="20"/>
      <c r="F77" s="20"/>
      <c r="G77" s="20"/>
      <c r="H77" s="136" t="s">
        <v>46</v>
      </c>
      <c r="I77" s="137"/>
      <c r="J77" s="137"/>
      <c r="K77" s="138"/>
      <c r="L77" s="36">
        <f>L75</f>
        <v>0</v>
      </c>
      <c r="M77" s="37"/>
      <c r="N77" s="36">
        <f>N75</f>
        <v>0</v>
      </c>
      <c r="O77" s="37"/>
      <c r="P77" s="36">
        <f>P75</f>
        <v>0</v>
      </c>
      <c r="Q77" s="37"/>
      <c r="R77" s="36">
        <f>R75</f>
        <v>0</v>
      </c>
      <c r="S77" s="37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78" spans="2:33" ht="15" customHeight="1" x14ac:dyDescent="0.25">
      <c r="B78" s="20"/>
      <c r="C78" s="20"/>
      <c r="D78" s="20"/>
      <c r="E78" s="20"/>
      <c r="F78" s="20"/>
      <c r="G78" s="20"/>
      <c r="H78" s="136"/>
      <c r="I78" s="137"/>
      <c r="J78" s="137"/>
      <c r="K78" s="138"/>
      <c r="L78" s="142"/>
      <c r="M78" s="143"/>
      <c r="N78" s="142"/>
      <c r="O78" s="143"/>
      <c r="P78" s="142"/>
      <c r="Q78" s="143"/>
      <c r="R78" s="142"/>
      <c r="S78" s="143"/>
    </row>
    <row r="79" spans="2:33" ht="15" customHeight="1" thickBot="1" x14ac:dyDescent="0.3">
      <c r="B79" s="20"/>
      <c r="C79" s="20"/>
      <c r="D79" s="20"/>
      <c r="E79" s="20"/>
      <c r="F79" s="20"/>
      <c r="G79" s="20"/>
      <c r="H79" s="139"/>
      <c r="I79" s="140"/>
      <c r="J79" s="140"/>
      <c r="K79" s="141"/>
      <c r="L79" s="38"/>
      <c r="M79" s="39"/>
      <c r="N79" s="38"/>
      <c r="O79" s="39"/>
      <c r="P79" s="38"/>
      <c r="Q79" s="39"/>
      <c r="R79" s="38"/>
      <c r="S79" s="39"/>
    </row>
    <row r="80" spans="2:33" ht="15" customHeight="1" thickBot="1" x14ac:dyDescent="0.3">
      <c r="B80" s="10"/>
      <c r="C80" s="10"/>
      <c r="D80" s="11"/>
      <c r="E80" s="11"/>
      <c r="F80" s="11"/>
      <c r="G80" s="11"/>
      <c r="H80" s="12"/>
      <c r="I80" s="12"/>
      <c r="J80" s="12"/>
      <c r="K80" s="12"/>
      <c r="L80" s="13"/>
      <c r="M80" s="13"/>
      <c r="N80" s="13"/>
      <c r="O80" s="13"/>
      <c r="P80" s="13"/>
      <c r="Q80" s="13"/>
      <c r="R80" s="13"/>
      <c r="S80" s="13"/>
    </row>
    <row r="81" spans="2:19" ht="15" customHeight="1" thickBot="1" x14ac:dyDescent="0.3">
      <c r="B81" s="144" t="s">
        <v>104</v>
      </c>
      <c r="C81" s="144"/>
      <c r="D81" s="144"/>
      <c r="E81" s="144"/>
      <c r="F81" s="144"/>
      <c r="G81" s="144"/>
      <c r="H81" s="144"/>
      <c r="I81" s="144"/>
      <c r="J81" s="144"/>
      <c r="K81" s="144"/>
      <c r="L81" s="54" t="s">
        <v>0</v>
      </c>
      <c r="M81" s="54"/>
      <c r="N81" s="54"/>
      <c r="O81" s="54"/>
      <c r="P81" s="55" t="s">
        <v>1</v>
      </c>
      <c r="Q81" s="55"/>
      <c r="R81" s="55"/>
      <c r="S81" s="55"/>
    </row>
    <row r="82" spans="2:19" ht="15" customHeight="1" thickBot="1" x14ac:dyDescent="0.3"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54"/>
      <c r="M82" s="54"/>
      <c r="N82" s="54"/>
      <c r="O82" s="54"/>
      <c r="P82" s="55"/>
      <c r="Q82" s="55"/>
      <c r="R82" s="55"/>
      <c r="S82" s="55"/>
    </row>
    <row r="83" spans="2:19" ht="30.75" customHeight="1" thickBot="1" x14ac:dyDescent="0.3"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54"/>
      <c r="M83" s="54"/>
      <c r="N83" s="54"/>
      <c r="O83" s="54"/>
      <c r="P83" s="55"/>
      <c r="Q83" s="55"/>
      <c r="R83" s="55"/>
      <c r="S83" s="55"/>
    </row>
    <row r="84" spans="2:19" ht="15" customHeight="1" thickBot="1" x14ac:dyDescent="0.3"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54"/>
      <c r="M84" s="54"/>
      <c r="N84" s="54"/>
      <c r="O84" s="54"/>
      <c r="P84" s="55"/>
      <c r="Q84" s="55"/>
      <c r="R84" s="55"/>
      <c r="S84" s="55"/>
    </row>
    <row r="85" spans="2:19" ht="15" customHeight="1" thickBot="1" x14ac:dyDescent="0.3">
      <c r="B85" s="145"/>
      <c r="C85" s="121"/>
      <c r="D85" s="147"/>
      <c r="E85" s="148"/>
      <c r="F85" s="148"/>
      <c r="G85" s="148"/>
      <c r="H85" s="149"/>
      <c r="I85" s="149"/>
      <c r="J85" s="149"/>
      <c r="K85" s="149"/>
      <c r="L85" s="145" t="s">
        <v>2</v>
      </c>
      <c r="M85" s="145"/>
      <c r="N85" s="145" t="s">
        <v>3</v>
      </c>
      <c r="O85" s="145"/>
      <c r="P85" s="145" t="s">
        <v>2</v>
      </c>
      <c r="Q85" s="145"/>
      <c r="R85" s="145" t="s">
        <v>3</v>
      </c>
      <c r="S85" s="145"/>
    </row>
    <row r="86" spans="2:19" ht="15" customHeight="1" thickBot="1" x14ac:dyDescent="0.3">
      <c r="B86" s="145"/>
      <c r="C86" s="121"/>
      <c r="D86" s="147"/>
      <c r="E86" s="148"/>
      <c r="F86" s="148"/>
      <c r="G86" s="148"/>
      <c r="H86" s="152" t="s">
        <v>46</v>
      </c>
      <c r="I86" s="152"/>
      <c r="J86" s="152"/>
      <c r="K86" s="152"/>
      <c r="L86" s="145"/>
      <c r="M86" s="145"/>
      <c r="N86" s="145"/>
      <c r="O86" s="145"/>
      <c r="P86" s="145"/>
      <c r="Q86" s="145"/>
      <c r="R86" s="145"/>
      <c r="S86" s="145"/>
    </row>
    <row r="87" spans="2:19" ht="15" customHeight="1" thickBot="1" x14ac:dyDescent="0.3">
      <c r="B87" s="146"/>
      <c r="C87" s="70"/>
      <c r="D87" s="147"/>
      <c r="E87" s="148"/>
      <c r="F87" s="148"/>
      <c r="G87" s="148"/>
      <c r="H87" s="148"/>
      <c r="I87" s="148"/>
      <c r="J87" s="148"/>
      <c r="K87" s="148"/>
      <c r="L87" s="153">
        <f>L77</f>
        <v>0</v>
      </c>
      <c r="M87" s="153"/>
      <c r="N87" s="153">
        <f>N77</f>
        <v>0</v>
      </c>
      <c r="O87" s="153"/>
      <c r="P87" s="153">
        <f>P77</f>
        <v>0</v>
      </c>
      <c r="Q87" s="153"/>
      <c r="R87" s="153">
        <f>R77</f>
        <v>0</v>
      </c>
      <c r="S87" s="153"/>
    </row>
    <row r="88" spans="2:19" ht="15" customHeight="1" thickBot="1" x14ac:dyDescent="0.4">
      <c r="B88" s="154"/>
      <c r="C88" s="155"/>
      <c r="D88" s="147"/>
      <c r="E88" s="148"/>
      <c r="F88" s="148"/>
      <c r="G88" s="148"/>
      <c r="H88" s="148"/>
      <c r="I88" s="148"/>
      <c r="J88" s="148"/>
      <c r="K88" s="148"/>
      <c r="L88" s="153"/>
      <c r="M88" s="153"/>
      <c r="N88" s="153"/>
      <c r="O88" s="153"/>
      <c r="P88" s="153"/>
      <c r="Q88" s="153"/>
      <c r="R88" s="153"/>
      <c r="S88" s="153"/>
    </row>
    <row r="89" spans="2:19" ht="15" customHeight="1" thickBot="1" x14ac:dyDescent="0.3">
      <c r="B89" s="150" t="s">
        <v>88</v>
      </c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</row>
    <row r="90" spans="2:19" ht="15" customHeight="1" thickBot="1" x14ac:dyDescent="0.3"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</row>
    <row r="91" spans="2:19" ht="15" customHeight="1" thickBot="1" x14ac:dyDescent="0.3">
      <c r="B91" s="78" t="s">
        <v>47</v>
      </c>
      <c r="C91" s="78"/>
      <c r="D91" s="151" t="s">
        <v>97</v>
      </c>
      <c r="E91" s="79"/>
      <c r="F91" s="79"/>
      <c r="G91" s="79"/>
      <c r="H91" s="79"/>
      <c r="I91" s="79"/>
      <c r="J91" s="79"/>
      <c r="K91" s="79"/>
      <c r="L91" s="87">
        <v>0</v>
      </c>
      <c r="M91" s="87"/>
      <c r="N91" s="86">
        <f>($N$20*L91)/100</f>
        <v>0</v>
      </c>
      <c r="O91" s="86"/>
      <c r="P91" s="87">
        <v>0</v>
      </c>
      <c r="Q91" s="87"/>
      <c r="R91" s="86">
        <f>($R$20*P91)/100</f>
        <v>0</v>
      </c>
      <c r="S91" s="86"/>
    </row>
    <row r="92" spans="2:19" ht="15.75" customHeight="1" thickBot="1" x14ac:dyDescent="0.3">
      <c r="B92" s="78"/>
      <c r="C92" s="78"/>
      <c r="D92" s="79"/>
      <c r="E92" s="79"/>
      <c r="F92" s="79"/>
      <c r="G92" s="79"/>
      <c r="H92" s="79"/>
      <c r="I92" s="79"/>
      <c r="J92" s="79"/>
      <c r="K92" s="79"/>
      <c r="L92" s="87"/>
      <c r="M92" s="87"/>
      <c r="N92" s="86"/>
      <c r="O92" s="86"/>
      <c r="P92" s="87"/>
      <c r="Q92" s="87"/>
      <c r="R92" s="86"/>
      <c r="S92" s="86"/>
    </row>
    <row r="93" spans="2:19" ht="15" customHeight="1" thickBot="1" x14ac:dyDescent="0.3">
      <c r="B93" s="78"/>
      <c r="C93" s="78"/>
      <c r="D93" s="79"/>
      <c r="E93" s="79"/>
      <c r="F93" s="79"/>
      <c r="G93" s="79"/>
      <c r="H93" s="79"/>
      <c r="I93" s="79"/>
      <c r="J93" s="79"/>
      <c r="K93" s="79"/>
      <c r="L93" s="87"/>
      <c r="M93" s="87"/>
      <c r="N93" s="86"/>
      <c r="O93" s="86"/>
      <c r="P93" s="87"/>
      <c r="Q93" s="87"/>
      <c r="R93" s="86"/>
      <c r="S93" s="86"/>
    </row>
    <row r="94" spans="2:19" ht="15.75" customHeight="1" thickBot="1" x14ac:dyDescent="0.3">
      <c r="B94" s="78" t="s">
        <v>48</v>
      </c>
      <c r="C94" s="78"/>
      <c r="D94" s="79" t="s">
        <v>51</v>
      </c>
      <c r="E94" s="79"/>
      <c r="F94" s="79"/>
      <c r="G94" s="79"/>
      <c r="H94" s="79"/>
      <c r="I94" s="79"/>
      <c r="J94" s="79"/>
      <c r="K94" s="79"/>
      <c r="L94" s="87">
        <v>0</v>
      </c>
      <c r="M94" s="87"/>
      <c r="N94" s="86">
        <f t="shared" ref="N94" si="14">($N$20*L94)/100</f>
        <v>0</v>
      </c>
      <c r="O94" s="86"/>
      <c r="P94" s="87">
        <v>0</v>
      </c>
      <c r="Q94" s="87"/>
      <c r="R94" s="86">
        <f t="shared" ref="R94" si="15">($R$20*P94)/100</f>
        <v>0</v>
      </c>
      <c r="S94" s="86"/>
    </row>
    <row r="95" spans="2:19" ht="15" customHeight="1" thickBot="1" x14ac:dyDescent="0.3">
      <c r="B95" s="78"/>
      <c r="C95" s="78"/>
      <c r="D95" s="79"/>
      <c r="E95" s="79"/>
      <c r="F95" s="79"/>
      <c r="G95" s="79"/>
      <c r="H95" s="79"/>
      <c r="I95" s="79"/>
      <c r="J95" s="79"/>
      <c r="K95" s="79"/>
      <c r="L95" s="87"/>
      <c r="M95" s="87"/>
      <c r="N95" s="86"/>
      <c r="O95" s="86"/>
      <c r="P95" s="87"/>
      <c r="Q95" s="87"/>
      <c r="R95" s="86"/>
      <c r="S95" s="86"/>
    </row>
    <row r="96" spans="2:19" ht="15" customHeight="1" thickBot="1" x14ac:dyDescent="0.3">
      <c r="B96" s="78"/>
      <c r="C96" s="78"/>
      <c r="D96" s="79"/>
      <c r="E96" s="79"/>
      <c r="F96" s="79"/>
      <c r="G96" s="79"/>
      <c r="H96" s="79"/>
      <c r="I96" s="79"/>
      <c r="J96" s="79"/>
      <c r="K96" s="79"/>
      <c r="L96" s="87"/>
      <c r="M96" s="87"/>
      <c r="N96" s="86"/>
      <c r="O96" s="86"/>
      <c r="P96" s="87"/>
      <c r="Q96" s="87"/>
      <c r="R96" s="86"/>
      <c r="S96" s="86"/>
    </row>
    <row r="97" spans="2:25" ht="15" customHeight="1" thickBot="1" x14ac:dyDescent="0.3">
      <c r="B97" s="78" t="s">
        <v>49</v>
      </c>
      <c r="C97" s="78"/>
      <c r="D97" s="79" t="s">
        <v>52</v>
      </c>
      <c r="E97" s="79"/>
      <c r="F97" s="79"/>
      <c r="G97" s="79"/>
      <c r="H97" s="79"/>
      <c r="I97" s="79"/>
      <c r="J97" s="79"/>
      <c r="K97" s="79"/>
      <c r="L97" s="87">
        <v>0</v>
      </c>
      <c r="M97" s="87"/>
      <c r="N97" s="86">
        <f t="shared" ref="N97" si="16">($N$20*L97)/100</f>
        <v>0</v>
      </c>
      <c r="O97" s="86"/>
      <c r="P97" s="87">
        <v>0</v>
      </c>
      <c r="Q97" s="87"/>
      <c r="R97" s="86">
        <f t="shared" ref="R97" si="17">($R$20*P97)/100</f>
        <v>0</v>
      </c>
      <c r="S97" s="86"/>
    </row>
    <row r="98" spans="2:25" ht="15" customHeight="1" thickBot="1" x14ac:dyDescent="0.3">
      <c r="B98" s="78"/>
      <c r="C98" s="78"/>
      <c r="D98" s="79"/>
      <c r="E98" s="79"/>
      <c r="F98" s="79"/>
      <c r="G98" s="79"/>
      <c r="H98" s="79"/>
      <c r="I98" s="79"/>
      <c r="J98" s="79"/>
      <c r="K98" s="79"/>
      <c r="L98" s="87"/>
      <c r="M98" s="87"/>
      <c r="N98" s="86"/>
      <c r="O98" s="86"/>
      <c r="P98" s="87"/>
      <c r="Q98" s="87"/>
      <c r="R98" s="86"/>
      <c r="S98" s="86"/>
    </row>
    <row r="99" spans="2:25" ht="15.75" customHeight="1" thickBot="1" x14ac:dyDescent="0.3">
      <c r="B99" s="78"/>
      <c r="C99" s="78"/>
      <c r="D99" s="79"/>
      <c r="E99" s="79"/>
      <c r="F99" s="79"/>
      <c r="G99" s="79"/>
      <c r="H99" s="79"/>
      <c r="I99" s="79"/>
      <c r="J99" s="79"/>
      <c r="K99" s="79"/>
      <c r="L99" s="87"/>
      <c r="M99" s="87"/>
      <c r="N99" s="86"/>
      <c r="O99" s="86"/>
      <c r="P99" s="87"/>
      <c r="Q99" s="87"/>
      <c r="R99" s="86"/>
      <c r="S99" s="86"/>
    </row>
    <row r="100" spans="2:25" ht="15.75" customHeight="1" thickBot="1" x14ac:dyDescent="0.3">
      <c r="B100" s="78" t="s">
        <v>50</v>
      </c>
      <c r="C100" s="78"/>
      <c r="D100" s="79" t="s">
        <v>53</v>
      </c>
      <c r="E100" s="79"/>
      <c r="F100" s="79"/>
      <c r="G100" s="79"/>
      <c r="H100" s="79"/>
      <c r="I100" s="79"/>
      <c r="J100" s="79"/>
      <c r="K100" s="79"/>
      <c r="L100" s="87">
        <v>0</v>
      </c>
      <c r="M100" s="87"/>
      <c r="N100" s="86">
        <f t="shared" ref="N100" si="18">($N$20*L100)/100</f>
        <v>0</v>
      </c>
      <c r="O100" s="86"/>
      <c r="P100" s="87">
        <v>0</v>
      </c>
      <c r="Q100" s="87"/>
      <c r="R100" s="86">
        <f t="shared" ref="R100" si="19">($R$20*P100)/100</f>
        <v>0</v>
      </c>
      <c r="S100" s="86"/>
    </row>
    <row r="101" spans="2:25" ht="15" customHeight="1" thickBot="1" x14ac:dyDescent="0.3">
      <c r="B101" s="78"/>
      <c r="C101" s="78"/>
      <c r="D101" s="79"/>
      <c r="E101" s="79"/>
      <c r="F101" s="79"/>
      <c r="G101" s="79"/>
      <c r="H101" s="79"/>
      <c r="I101" s="79"/>
      <c r="J101" s="79"/>
      <c r="K101" s="79"/>
      <c r="L101" s="87"/>
      <c r="M101" s="87"/>
      <c r="N101" s="86"/>
      <c r="O101" s="86"/>
      <c r="P101" s="87"/>
      <c r="Q101" s="87"/>
      <c r="R101" s="86"/>
      <c r="S101" s="86"/>
    </row>
    <row r="102" spans="2:25" ht="15" customHeight="1" thickBot="1" x14ac:dyDescent="0.3">
      <c r="B102" s="78"/>
      <c r="C102" s="78"/>
      <c r="D102" s="79"/>
      <c r="E102" s="79"/>
      <c r="F102" s="79"/>
      <c r="G102" s="79"/>
      <c r="H102" s="79"/>
      <c r="I102" s="79"/>
      <c r="J102" s="79"/>
      <c r="K102" s="79"/>
      <c r="L102" s="87"/>
      <c r="M102" s="87"/>
      <c r="N102" s="86"/>
      <c r="O102" s="86"/>
      <c r="P102" s="87"/>
      <c r="Q102" s="87"/>
      <c r="R102" s="86"/>
      <c r="S102" s="86"/>
    </row>
    <row r="103" spans="2:25" ht="15" customHeight="1" thickBot="1" x14ac:dyDescent="0.3">
      <c r="B103" s="104" t="s">
        <v>54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5">
        <f>SUM(L91:M102)</f>
        <v>0</v>
      </c>
      <c r="M103" s="105"/>
      <c r="N103" s="105">
        <f>SUM(N91:O102)</f>
        <v>0</v>
      </c>
      <c r="O103" s="105"/>
      <c r="P103" s="105">
        <f>SUM(P91:Q102)</f>
        <v>0</v>
      </c>
      <c r="Q103" s="105"/>
      <c r="R103" s="105">
        <f>SUM(R91:S102)</f>
        <v>0</v>
      </c>
      <c r="S103" s="105"/>
    </row>
    <row r="104" spans="2:25" ht="15" customHeight="1" thickBot="1" x14ac:dyDescent="0.3"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5"/>
      <c r="M104" s="105"/>
      <c r="N104" s="105"/>
      <c r="O104" s="105"/>
      <c r="P104" s="105"/>
      <c r="Q104" s="105"/>
      <c r="R104" s="105"/>
      <c r="S104" s="105"/>
    </row>
    <row r="105" spans="2:25" ht="15" customHeight="1" thickBot="1" x14ac:dyDescent="0.3"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5"/>
      <c r="M105" s="105"/>
      <c r="N105" s="105"/>
      <c r="O105" s="105"/>
      <c r="P105" s="105"/>
      <c r="Q105" s="105"/>
      <c r="R105" s="105"/>
      <c r="S105" s="105"/>
    </row>
    <row r="106" spans="2:25" ht="15" customHeight="1" thickBot="1" x14ac:dyDescent="0.3">
      <c r="B106" s="76" t="s">
        <v>89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156"/>
      <c r="S106" s="156"/>
    </row>
    <row r="107" spans="2:25" ht="15" customHeight="1" thickBot="1" x14ac:dyDescent="0.3"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156"/>
      <c r="S107" s="156"/>
    </row>
    <row r="108" spans="2:25" ht="15.75" customHeight="1" thickBot="1" x14ac:dyDescent="0.3"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156"/>
      <c r="S108" s="156"/>
    </row>
    <row r="109" spans="2:25" ht="15" customHeight="1" thickBot="1" x14ac:dyDescent="0.3">
      <c r="B109" s="78" t="s">
        <v>55</v>
      </c>
      <c r="C109" s="78"/>
      <c r="D109" s="79" t="s">
        <v>65</v>
      </c>
      <c r="E109" s="79"/>
      <c r="F109" s="79"/>
      <c r="G109" s="79"/>
      <c r="H109" s="79"/>
      <c r="I109" s="79"/>
      <c r="J109" s="79"/>
      <c r="K109" s="79"/>
      <c r="L109" s="159">
        <v>0</v>
      </c>
      <c r="M109" s="159"/>
      <c r="N109" s="160">
        <f>($N$20*L109)/100</f>
        <v>0</v>
      </c>
      <c r="O109" s="160"/>
      <c r="P109" s="159">
        <v>0</v>
      </c>
      <c r="Q109" s="159"/>
      <c r="R109" s="160">
        <f>($R$20*P109)/100</f>
        <v>0</v>
      </c>
      <c r="S109" s="160"/>
    </row>
    <row r="110" spans="2:25" ht="15" customHeight="1" thickBot="1" x14ac:dyDescent="0.3">
      <c r="B110" s="78"/>
      <c r="C110" s="78"/>
      <c r="D110" s="79"/>
      <c r="E110" s="79"/>
      <c r="F110" s="79"/>
      <c r="G110" s="79"/>
      <c r="H110" s="79"/>
      <c r="I110" s="79"/>
      <c r="J110" s="79"/>
      <c r="K110" s="79"/>
      <c r="L110" s="159"/>
      <c r="M110" s="159"/>
      <c r="N110" s="160"/>
      <c r="O110" s="160"/>
      <c r="P110" s="159"/>
      <c r="Q110" s="159"/>
      <c r="R110" s="160"/>
      <c r="S110" s="160"/>
      <c r="U110" s="4"/>
      <c r="V110" s="4"/>
      <c r="W110" s="4"/>
      <c r="X110" s="4"/>
      <c r="Y110" s="4"/>
    </row>
    <row r="111" spans="2:25" ht="15" customHeight="1" thickBot="1" x14ac:dyDescent="0.3">
      <c r="B111" s="78"/>
      <c r="C111" s="78"/>
      <c r="D111" s="79"/>
      <c r="E111" s="79"/>
      <c r="F111" s="79"/>
      <c r="G111" s="79"/>
      <c r="H111" s="79"/>
      <c r="I111" s="79"/>
      <c r="J111" s="79"/>
      <c r="K111" s="79"/>
      <c r="L111" s="159"/>
      <c r="M111" s="159"/>
      <c r="N111" s="160"/>
      <c r="O111" s="160"/>
      <c r="P111" s="159"/>
      <c r="Q111" s="159"/>
      <c r="R111" s="160"/>
      <c r="S111" s="160"/>
      <c r="U111" s="4"/>
      <c r="V111" s="4"/>
      <c r="W111" s="4"/>
      <c r="X111" s="4"/>
      <c r="Y111" s="4"/>
    </row>
    <row r="112" spans="2:25" ht="15" customHeight="1" thickBot="1" x14ac:dyDescent="0.3">
      <c r="B112" s="78" t="s">
        <v>56</v>
      </c>
      <c r="C112" s="78"/>
      <c r="D112" s="157" t="s">
        <v>95</v>
      </c>
      <c r="E112" s="158"/>
      <c r="F112" s="158"/>
      <c r="G112" s="158"/>
      <c r="H112" s="158"/>
      <c r="I112" s="158"/>
      <c r="J112" s="158"/>
      <c r="K112" s="158"/>
      <c r="L112" s="159">
        <v>0</v>
      </c>
      <c r="M112" s="159"/>
      <c r="N112" s="160">
        <f t="shared" ref="N112" si="20">($N$20*L112)/100</f>
        <v>0</v>
      </c>
      <c r="O112" s="160"/>
      <c r="P112" s="159">
        <v>0</v>
      </c>
      <c r="Q112" s="159"/>
      <c r="R112" s="160">
        <f t="shared" ref="R112" si="21">($R$20*P112)/100</f>
        <v>0</v>
      </c>
      <c r="S112" s="160"/>
      <c r="U112" s="4"/>
      <c r="V112" s="4"/>
      <c r="W112" s="4"/>
      <c r="X112" s="4"/>
      <c r="Y112" s="4"/>
    </row>
    <row r="113" spans="2:25" ht="15.75" customHeight="1" thickBot="1" x14ac:dyDescent="0.3">
      <c r="B113" s="78"/>
      <c r="C113" s="78"/>
      <c r="D113" s="158"/>
      <c r="E113" s="158"/>
      <c r="F113" s="158"/>
      <c r="G113" s="158"/>
      <c r="H113" s="158"/>
      <c r="I113" s="158"/>
      <c r="J113" s="158"/>
      <c r="K113" s="158"/>
      <c r="L113" s="159"/>
      <c r="M113" s="159"/>
      <c r="N113" s="160"/>
      <c r="O113" s="160"/>
      <c r="P113" s="159"/>
      <c r="Q113" s="159"/>
      <c r="R113" s="160"/>
      <c r="S113" s="160"/>
      <c r="U113" s="4"/>
      <c r="V113" s="4"/>
      <c r="W113" s="4"/>
      <c r="X113" s="4"/>
      <c r="Y113" s="4"/>
    </row>
    <row r="114" spans="2:25" ht="15.75" customHeight="1" thickBot="1" x14ac:dyDescent="0.3">
      <c r="B114" s="78"/>
      <c r="C114" s="78"/>
      <c r="D114" s="158"/>
      <c r="E114" s="158"/>
      <c r="F114" s="158"/>
      <c r="G114" s="158"/>
      <c r="H114" s="158"/>
      <c r="I114" s="158"/>
      <c r="J114" s="158"/>
      <c r="K114" s="158"/>
      <c r="L114" s="159"/>
      <c r="M114" s="159"/>
      <c r="N114" s="160"/>
      <c r="O114" s="160"/>
      <c r="P114" s="159"/>
      <c r="Q114" s="159"/>
      <c r="R114" s="160"/>
      <c r="S114" s="160"/>
      <c r="U114" s="4"/>
      <c r="V114" s="9"/>
      <c r="W114" s="4"/>
      <c r="X114" s="4"/>
      <c r="Y114" s="4"/>
    </row>
    <row r="115" spans="2:25" ht="15" customHeight="1" thickBot="1" x14ac:dyDescent="0.3">
      <c r="B115" s="78" t="s">
        <v>57</v>
      </c>
      <c r="C115" s="78"/>
      <c r="D115" s="151" t="s">
        <v>96</v>
      </c>
      <c r="E115" s="79"/>
      <c r="F115" s="79"/>
      <c r="G115" s="79"/>
      <c r="H115" s="79"/>
      <c r="I115" s="79"/>
      <c r="J115" s="79"/>
      <c r="K115" s="79"/>
      <c r="L115" s="159">
        <v>0</v>
      </c>
      <c r="M115" s="159"/>
      <c r="N115" s="160">
        <f t="shared" ref="N115" si="22">($N$20*L115)/100</f>
        <v>0</v>
      </c>
      <c r="O115" s="160"/>
      <c r="P115" s="159">
        <v>0</v>
      </c>
      <c r="Q115" s="159"/>
      <c r="R115" s="160">
        <f t="shared" ref="R115" si="23">($R$20*P115)/100</f>
        <v>0</v>
      </c>
      <c r="S115" s="160"/>
      <c r="U115" s="4"/>
      <c r="V115" s="9"/>
      <c r="W115" s="4"/>
      <c r="X115" s="4"/>
      <c r="Y115" s="4"/>
    </row>
    <row r="116" spans="2:25" ht="15" customHeight="1" thickBot="1" x14ac:dyDescent="0.3">
      <c r="B116" s="78"/>
      <c r="C116" s="78"/>
      <c r="D116" s="79"/>
      <c r="E116" s="79"/>
      <c r="F116" s="79"/>
      <c r="G116" s="79"/>
      <c r="H116" s="79"/>
      <c r="I116" s="79"/>
      <c r="J116" s="79"/>
      <c r="K116" s="79"/>
      <c r="L116" s="159"/>
      <c r="M116" s="159"/>
      <c r="N116" s="160"/>
      <c r="O116" s="160"/>
      <c r="P116" s="159"/>
      <c r="Q116" s="159"/>
      <c r="R116" s="160"/>
      <c r="S116" s="160"/>
      <c r="U116" s="4"/>
      <c r="V116" s="9"/>
      <c r="W116" s="4"/>
      <c r="X116" s="4"/>
      <c r="Y116" s="4"/>
    </row>
    <row r="117" spans="2:25" ht="15" customHeight="1" thickBot="1" x14ac:dyDescent="0.3">
      <c r="B117" s="78"/>
      <c r="C117" s="78"/>
      <c r="D117" s="79"/>
      <c r="E117" s="79"/>
      <c r="F117" s="79"/>
      <c r="G117" s="79"/>
      <c r="H117" s="79"/>
      <c r="I117" s="79"/>
      <c r="J117" s="79"/>
      <c r="K117" s="79"/>
      <c r="L117" s="159"/>
      <c r="M117" s="159"/>
      <c r="N117" s="160"/>
      <c r="O117" s="160"/>
      <c r="P117" s="159"/>
      <c r="Q117" s="159"/>
      <c r="R117" s="160"/>
      <c r="S117" s="160"/>
      <c r="U117" s="4"/>
      <c r="V117" s="9"/>
      <c r="W117" s="4"/>
      <c r="X117" s="4"/>
      <c r="Y117" s="4"/>
    </row>
    <row r="118" spans="2:25" ht="15" customHeight="1" thickBot="1" x14ac:dyDescent="0.3">
      <c r="B118" s="78" t="s">
        <v>58</v>
      </c>
      <c r="C118" s="78"/>
      <c r="D118" s="79" t="s">
        <v>66</v>
      </c>
      <c r="E118" s="79"/>
      <c r="F118" s="79"/>
      <c r="G118" s="79"/>
      <c r="H118" s="79"/>
      <c r="I118" s="79"/>
      <c r="J118" s="79"/>
      <c r="K118" s="79"/>
      <c r="L118" s="159">
        <v>0</v>
      </c>
      <c r="M118" s="159"/>
      <c r="N118" s="160">
        <f t="shared" ref="N118" si="24">($N$20*L118)/100</f>
        <v>0</v>
      </c>
      <c r="O118" s="160"/>
      <c r="P118" s="159">
        <v>0</v>
      </c>
      <c r="Q118" s="159"/>
      <c r="R118" s="160">
        <f t="shared" ref="R118" si="25">($R$20*P118)/100</f>
        <v>0</v>
      </c>
      <c r="S118" s="160"/>
      <c r="U118" s="4"/>
      <c r="V118" s="9"/>
      <c r="W118" s="4"/>
      <c r="X118" s="4"/>
      <c r="Y118" s="4"/>
    </row>
    <row r="119" spans="2:25" ht="37.5" customHeight="1" thickBot="1" x14ac:dyDescent="0.3">
      <c r="B119" s="78"/>
      <c r="C119" s="78"/>
      <c r="D119" s="79"/>
      <c r="E119" s="79"/>
      <c r="F119" s="79"/>
      <c r="G119" s="79"/>
      <c r="H119" s="79"/>
      <c r="I119" s="79"/>
      <c r="J119" s="79"/>
      <c r="K119" s="79"/>
      <c r="L119" s="159"/>
      <c r="M119" s="159"/>
      <c r="N119" s="160"/>
      <c r="O119" s="160"/>
      <c r="P119" s="159"/>
      <c r="Q119" s="159"/>
      <c r="R119" s="160"/>
      <c r="S119" s="160"/>
      <c r="U119" s="4"/>
      <c r="V119" s="9"/>
      <c r="W119" s="4"/>
      <c r="X119" s="4"/>
      <c r="Y119" s="4"/>
    </row>
    <row r="120" spans="2:25" ht="15" customHeight="1" thickBot="1" x14ac:dyDescent="0.3">
      <c r="B120" s="78"/>
      <c r="C120" s="78"/>
      <c r="D120" s="79"/>
      <c r="E120" s="79"/>
      <c r="F120" s="79"/>
      <c r="G120" s="79"/>
      <c r="H120" s="79"/>
      <c r="I120" s="79"/>
      <c r="J120" s="79"/>
      <c r="K120" s="79"/>
      <c r="L120" s="159"/>
      <c r="M120" s="159"/>
      <c r="N120" s="160"/>
      <c r="O120" s="160"/>
      <c r="P120" s="159"/>
      <c r="Q120" s="159"/>
      <c r="R120" s="160"/>
      <c r="S120" s="160"/>
      <c r="U120" s="4"/>
      <c r="V120" s="9"/>
      <c r="W120" s="4"/>
      <c r="X120" s="4"/>
      <c r="Y120" s="4"/>
    </row>
    <row r="121" spans="2:25" ht="15" customHeight="1" thickBot="1" x14ac:dyDescent="0.3">
      <c r="B121" s="78" t="s">
        <v>59</v>
      </c>
      <c r="C121" s="78"/>
      <c r="D121" s="158" t="s">
        <v>67</v>
      </c>
      <c r="E121" s="158"/>
      <c r="F121" s="158"/>
      <c r="G121" s="158"/>
      <c r="H121" s="158"/>
      <c r="I121" s="158"/>
      <c r="J121" s="158"/>
      <c r="K121" s="158"/>
      <c r="L121" s="159">
        <v>0</v>
      </c>
      <c r="M121" s="159"/>
      <c r="N121" s="160">
        <f t="shared" ref="N121" si="26">($N$20*L121)/100</f>
        <v>0</v>
      </c>
      <c r="O121" s="160"/>
      <c r="P121" s="159">
        <v>0</v>
      </c>
      <c r="Q121" s="159"/>
      <c r="R121" s="160">
        <f t="shared" ref="R121" si="27">($R$20*P121)/100</f>
        <v>0</v>
      </c>
      <c r="S121" s="160"/>
      <c r="U121" s="4"/>
      <c r="V121" s="9"/>
      <c r="W121" s="4"/>
      <c r="X121" s="4"/>
      <c r="Y121" s="4"/>
    </row>
    <row r="122" spans="2:25" ht="15" customHeight="1" thickBot="1" x14ac:dyDescent="0.3">
      <c r="B122" s="78"/>
      <c r="C122" s="78"/>
      <c r="D122" s="158"/>
      <c r="E122" s="158"/>
      <c r="F122" s="158"/>
      <c r="G122" s="158"/>
      <c r="H122" s="158"/>
      <c r="I122" s="158"/>
      <c r="J122" s="158"/>
      <c r="K122" s="158"/>
      <c r="L122" s="159"/>
      <c r="M122" s="159"/>
      <c r="N122" s="160"/>
      <c r="O122" s="160"/>
      <c r="P122" s="159"/>
      <c r="Q122" s="159"/>
      <c r="R122" s="160"/>
      <c r="S122" s="160"/>
      <c r="U122" s="4"/>
      <c r="V122" s="9"/>
      <c r="W122" s="4"/>
      <c r="X122" s="4"/>
      <c r="Y122" s="4"/>
    </row>
    <row r="123" spans="2:25" ht="15" customHeight="1" thickBot="1" x14ac:dyDescent="0.3">
      <c r="B123" s="78"/>
      <c r="C123" s="78"/>
      <c r="D123" s="158"/>
      <c r="E123" s="158"/>
      <c r="F123" s="158"/>
      <c r="G123" s="158"/>
      <c r="H123" s="158"/>
      <c r="I123" s="158"/>
      <c r="J123" s="158"/>
      <c r="K123" s="158"/>
      <c r="L123" s="159"/>
      <c r="M123" s="159"/>
      <c r="N123" s="160"/>
      <c r="O123" s="160"/>
      <c r="P123" s="159"/>
      <c r="Q123" s="159"/>
      <c r="R123" s="160"/>
      <c r="S123" s="160"/>
      <c r="U123" s="4"/>
      <c r="V123" s="9"/>
      <c r="W123" s="4"/>
      <c r="X123" s="4"/>
      <c r="Y123" s="4"/>
    </row>
    <row r="124" spans="2:25" ht="15" customHeight="1" thickBot="1" x14ac:dyDescent="0.3">
      <c r="B124" s="78" t="s">
        <v>69</v>
      </c>
      <c r="C124" s="78"/>
      <c r="D124" s="79" t="s">
        <v>68</v>
      </c>
      <c r="E124" s="79"/>
      <c r="F124" s="79"/>
      <c r="G124" s="79"/>
      <c r="H124" s="79"/>
      <c r="I124" s="79"/>
      <c r="J124" s="79"/>
      <c r="K124" s="79"/>
      <c r="L124" s="159">
        <v>0</v>
      </c>
      <c r="M124" s="159"/>
      <c r="N124" s="160">
        <f t="shared" ref="N124" si="28">($N$20*L124)/100</f>
        <v>0</v>
      </c>
      <c r="O124" s="160"/>
      <c r="P124" s="159">
        <v>0</v>
      </c>
      <c r="Q124" s="159"/>
      <c r="R124" s="160">
        <f t="shared" ref="R124" si="29">($R$20*P124)/100</f>
        <v>0</v>
      </c>
      <c r="S124" s="160"/>
      <c r="U124" s="4"/>
      <c r="V124" s="9"/>
      <c r="W124" s="4"/>
      <c r="X124" s="4"/>
      <c r="Y124" s="4"/>
    </row>
    <row r="125" spans="2:25" ht="15" customHeight="1" thickBot="1" x14ac:dyDescent="0.3">
      <c r="B125" s="78"/>
      <c r="C125" s="78"/>
      <c r="D125" s="79"/>
      <c r="E125" s="79"/>
      <c r="F125" s="79"/>
      <c r="G125" s="79"/>
      <c r="H125" s="79"/>
      <c r="I125" s="79"/>
      <c r="J125" s="79"/>
      <c r="K125" s="79"/>
      <c r="L125" s="159"/>
      <c r="M125" s="159"/>
      <c r="N125" s="160"/>
      <c r="O125" s="160"/>
      <c r="P125" s="159"/>
      <c r="Q125" s="159"/>
      <c r="R125" s="160"/>
      <c r="S125" s="160"/>
      <c r="U125" s="4"/>
      <c r="V125" s="9"/>
      <c r="W125" s="4"/>
      <c r="X125" s="4"/>
      <c r="Y125" s="4"/>
    </row>
    <row r="126" spans="2:25" ht="15" customHeight="1" thickBot="1" x14ac:dyDescent="0.3">
      <c r="B126" s="78"/>
      <c r="C126" s="78"/>
      <c r="D126" s="79"/>
      <c r="E126" s="79"/>
      <c r="F126" s="79"/>
      <c r="G126" s="79"/>
      <c r="H126" s="79"/>
      <c r="I126" s="79"/>
      <c r="J126" s="79"/>
      <c r="K126" s="79"/>
      <c r="L126" s="159"/>
      <c r="M126" s="159"/>
      <c r="N126" s="160"/>
      <c r="O126" s="160"/>
      <c r="P126" s="159"/>
      <c r="Q126" s="159"/>
      <c r="R126" s="160"/>
      <c r="S126" s="160"/>
      <c r="U126" s="4"/>
      <c r="V126" s="4"/>
      <c r="W126" s="4"/>
      <c r="X126" s="4"/>
      <c r="Y126" s="4"/>
    </row>
    <row r="127" spans="2:25" ht="21" customHeight="1" thickBot="1" x14ac:dyDescent="0.3">
      <c r="B127" s="78" t="s">
        <v>70</v>
      </c>
      <c r="C127" s="78"/>
      <c r="D127" s="79" t="s">
        <v>71</v>
      </c>
      <c r="E127" s="79"/>
      <c r="F127" s="79"/>
      <c r="G127" s="79"/>
      <c r="H127" s="79"/>
      <c r="I127" s="79"/>
      <c r="J127" s="79"/>
      <c r="K127" s="79"/>
      <c r="L127" s="159">
        <v>0</v>
      </c>
      <c r="M127" s="159"/>
      <c r="N127" s="160">
        <f t="shared" ref="N127" si="30">($N$20*L127)/100</f>
        <v>0</v>
      </c>
      <c r="O127" s="160"/>
      <c r="P127" s="159">
        <v>0</v>
      </c>
      <c r="Q127" s="159"/>
      <c r="R127" s="160">
        <f t="shared" ref="R127" si="31">($R$20*P127)/100</f>
        <v>0</v>
      </c>
      <c r="S127" s="160"/>
      <c r="U127" s="4"/>
      <c r="V127" s="4"/>
      <c r="W127" s="4"/>
      <c r="X127" s="4"/>
      <c r="Y127" s="4"/>
    </row>
    <row r="128" spans="2:25" ht="15" customHeight="1" thickBot="1" x14ac:dyDescent="0.3">
      <c r="B128" s="78"/>
      <c r="C128" s="78"/>
      <c r="D128" s="79"/>
      <c r="E128" s="79"/>
      <c r="F128" s="79"/>
      <c r="G128" s="79"/>
      <c r="H128" s="79"/>
      <c r="I128" s="79"/>
      <c r="J128" s="79"/>
      <c r="K128" s="79"/>
      <c r="L128" s="159"/>
      <c r="M128" s="159"/>
      <c r="N128" s="160"/>
      <c r="O128" s="160"/>
      <c r="P128" s="159"/>
      <c r="Q128" s="159"/>
      <c r="R128" s="160"/>
      <c r="S128" s="160"/>
      <c r="U128" s="4"/>
      <c r="V128" s="4"/>
      <c r="W128" s="4"/>
      <c r="X128" s="4"/>
      <c r="Y128" s="4"/>
    </row>
    <row r="129" spans="2:25" ht="15" customHeight="1" thickBot="1" x14ac:dyDescent="0.3">
      <c r="B129" s="78"/>
      <c r="C129" s="78"/>
      <c r="D129" s="79"/>
      <c r="E129" s="79"/>
      <c r="F129" s="79"/>
      <c r="G129" s="79"/>
      <c r="H129" s="79"/>
      <c r="I129" s="79"/>
      <c r="J129" s="79"/>
      <c r="K129" s="79"/>
      <c r="L129" s="159"/>
      <c r="M129" s="159"/>
      <c r="N129" s="160"/>
      <c r="O129" s="160"/>
      <c r="P129" s="159"/>
      <c r="Q129" s="159"/>
      <c r="R129" s="160"/>
      <c r="S129" s="160"/>
      <c r="U129" s="4"/>
      <c r="V129" s="4"/>
      <c r="W129" s="4"/>
      <c r="X129" s="4"/>
      <c r="Y129" s="4"/>
    </row>
    <row r="130" spans="2:25" ht="15" customHeight="1" thickBot="1" x14ac:dyDescent="0.3">
      <c r="B130" s="78" t="s">
        <v>60</v>
      </c>
      <c r="C130" s="78"/>
      <c r="D130" s="79" t="s">
        <v>72</v>
      </c>
      <c r="E130" s="79"/>
      <c r="F130" s="79"/>
      <c r="G130" s="79"/>
      <c r="H130" s="79"/>
      <c r="I130" s="79"/>
      <c r="J130" s="79"/>
      <c r="K130" s="79"/>
      <c r="L130" s="159">
        <v>0</v>
      </c>
      <c r="M130" s="159"/>
      <c r="N130" s="160">
        <f t="shared" ref="N130" si="32">($N$20*L130)/100</f>
        <v>0</v>
      </c>
      <c r="O130" s="160"/>
      <c r="P130" s="159">
        <v>0</v>
      </c>
      <c r="Q130" s="159"/>
      <c r="R130" s="160">
        <f t="shared" ref="R130" si="33">($R$20*P130)/100</f>
        <v>0</v>
      </c>
      <c r="S130" s="160"/>
      <c r="U130" s="4"/>
      <c r="V130" s="4"/>
      <c r="W130" s="4"/>
      <c r="X130" s="4"/>
      <c r="Y130" s="4"/>
    </row>
    <row r="131" spans="2:25" ht="15" customHeight="1" thickBot="1" x14ac:dyDescent="0.3">
      <c r="B131" s="78"/>
      <c r="C131" s="78"/>
      <c r="D131" s="79"/>
      <c r="E131" s="79"/>
      <c r="F131" s="79"/>
      <c r="G131" s="79"/>
      <c r="H131" s="79"/>
      <c r="I131" s="79"/>
      <c r="J131" s="79"/>
      <c r="K131" s="79"/>
      <c r="L131" s="159"/>
      <c r="M131" s="159"/>
      <c r="N131" s="160"/>
      <c r="O131" s="160"/>
      <c r="P131" s="159"/>
      <c r="Q131" s="159"/>
      <c r="R131" s="160"/>
      <c r="S131" s="160"/>
      <c r="U131" s="4"/>
      <c r="V131" s="4"/>
      <c r="W131" s="4"/>
      <c r="X131" s="4"/>
      <c r="Y131" s="4"/>
    </row>
    <row r="132" spans="2:25" ht="38.25" customHeight="1" thickBot="1" x14ac:dyDescent="0.3">
      <c r="B132" s="78"/>
      <c r="C132" s="78"/>
      <c r="D132" s="79"/>
      <c r="E132" s="79"/>
      <c r="F132" s="79"/>
      <c r="G132" s="79"/>
      <c r="H132" s="79"/>
      <c r="I132" s="79"/>
      <c r="J132" s="79"/>
      <c r="K132" s="79"/>
      <c r="L132" s="159"/>
      <c r="M132" s="159"/>
      <c r="N132" s="160"/>
      <c r="O132" s="160"/>
      <c r="P132" s="159"/>
      <c r="Q132" s="159"/>
      <c r="R132" s="160"/>
      <c r="S132" s="160"/>
    </row>
    <row r="133" spans="2:25" ht="40.5" customHeight="1" thickBot="1" x14ac:dyDescent="0.3">
      <c r="B133" s="78" t="s">
        <v>61</v>
      </c>
      <c r="C133" s="78"/>
      <c r="D133" s="79" t="s">
        <v>73</v>
      </c>
      <c r="E133" s="79"/>
      <c r="F133" s="79"/>
      <c r="G133" s="79"/>
      <c r="H133" s="79"/>
      <c r="I133" s="79"/>
      <c r="J133" s="79"/>
      <c r="K133" s="79"/>
      <c r="L133" s="87">
        <v>0</v>
      </c>
      <c r="M133" s="87"/>
      <c r="N133" s="86">
        <f t="shared" ref="N133" si="34">($N$20*L133)/100</f>
        <v>0</v>
      </c>
      <c r="O133" s="86"/>
      <c r="P133" s="87">
        <v>0</v>
      </c>
      <c r="Q133" s="87"/>
      <c r="R133" s="86">
        <f t="shared" ref="R133" si="35">($R$20*P133)/100</f>
        <v>0</v>
      </c>
      <c r="S133" s="86"/>
    </row>
    <row r="134" spans="2:25" ht="15" customHeight="1" thickBot="1" x14ac:dyDescent="0.3">
      <c r="B134" s="78"/>
      <c r="C134" s="78"/>
      <c r="D134" s="79"/>
      <c r="E134" s="79"/>
      <c r="F134" s="79"/>
      <c r="G134" s="79"/>
      <c r="H134" s="79"/>
      <c r="I134" s="79"/>
      <c r="J134" s="79"/>
      <c r="K134" s="79"/>
      <c r="L134" s="87"/>
      <c r="M134" s="87"/>
      <c r="N134" s="86"/>
      <c r="O134" s="86"/>
      <c r="P134" s="87"/>
      <c r="Q134" s="87"/>
      <c r="R134" s="86"/>
      <c r="S134" s="86"/>
    </row>
    <row r="135" spans="2:25" ht="21" customHeight="1" thickBot="1" x14ac:dyDescent="0.3">
      <c r="B135" s="78"/>
      <c r="C135" s="78"/>
      <c r="D135" s="79"/>
      <c r="E135" s="79"/>
      <c r="F135" s="79"/>
      <c r="G135" s="79"/>
      <c r="H135" s="79"/>
      <c r="I135" s="79"/>
      <c r="J135" s="79"/>
      <c r="K135" s="79"/>
      <c r="L135" s="87"/>
      <c r="M135" s="87"/>
      <c r="N135" s="86"/>
      <c r="O135" s="86"/>
      <c r="P135" s="87"/>
      <c r="Q135" s="87"/>
      <c r="R135" s="86"/>
      <c r="S135" s="86"/>
    </row>
    <row r="136" spans="2:25" ht="21" customHeight="1" thickBot="1" x14ac:dyDescent="0.3">
      <c r="B136" s="78" t="s">
        <v>62</v>
      </c>
      <c r="C136" s="78"/>
      <c r="D136" s="79" t="s">
        <v>74</v>
      </c>
      <c r="E136" s="79"/>
      <c r="F136" s="79"/>
      <c r="G136" s="79"/>
      <c r="H136" s="79"/>
      <c r="I136" s="79"/>
      <c r="J136" s="79"/>
      <c r="K136" s="79"/>
      <c r="L136" s="87">
        <v>0</v>
      </c>
      <c r="M136" s="87"/>
      <c r="N136" s="86">
        <f t="shared" ref="N136" si="36">($N$20*L136)/100</f>
        <v>0</v>
      </c>
      <c r="O136" s="86"/>
      <c r="P136" s="87">
        <v>0</v>
      </c>
      <c r="Q136" s="87"/>
      <c r="R136" s="86">
        <f t="shared" ref="R136" si="37">($R$20*P136)/100</f>
        <v>0</v>
      </c>
      <c r="S136" s="86"/>
    </row>
    <row r="137" spans="2:25" ht="15" customHeight="1" thickBot="1" x14ac:dyDescent="0.3">
      <c r="B137" s="78"/>
      <c r="C137" s="78"/>
      <c r="D137" s="79"/>
      <c r="E137" s="79"/>
      <c r="F137" s="79"/>
      <c r="G137" s="79"/>
      <c r="H137" s="79"/>
      <c r="I137" s="79"/>
      <c r="J137" s="79"/>
      <c r="K137" s="79"/>
      <c r="L137" s="87"/>
      <c r="M137" s="87"/>
      <c r="N137" s="86"/>
      <c r="O137" s="86"/>
      <c r="P137" s="87"/>
      <c r="Q137" s="87"/>
      <c r="R137" s="86"/>
      <c r="S137" s="86"/>
    </row>
    <row r="138" spans="2:25" ht="15" customHeight="1" thickBot="1" x14ac:dyDescent="0.3">
      <c r="B138" s="78"/>
      <c r="C138" s="78"/>
      <c r="D138" s="79"/>
      <c r="E138" s="79"/>
      <c r="F138" s="79"/>
      <c r="G138" s="79"/>
      <c r="H138" s="79"/>
      <c r="I138" s="79"/>
      <c r="J138" s="79"/>
      <c r="K138" s="79"/>
      <c r="L138" s="87"/>
      <c r="M138" s="87"/>
      <c r="N138" s="86"/>
      <c r="O138" s="86"/>
      <c r="P138" s="87"/>
      <c r="Q138" s="87"/>
      <c r="R138" s="86"/>
      <c r="S138" s="86"/>
    </row>
    <row r="139" spans="2:25" ht="21" customHeight="1" thickBot="1" x14ac:dyDescent="0.3">
      <c r="B139" s="78" t="s">
        <v>63</v>
      </c>
      <c r="C139" s="78"/>
      <c r="D139" s="79" t="s">
        <v>75</v>
      </c>
      <c r="E139" s="79"/>
      <c r="F139" s="79"/>
      <c r="G139" s="79"/>
      <c r="H139" s="79"/>
      <c r="I139" s="79"/>
      <c r="J139" s="79"/>
      <c r="K139" s="79"/>
      <c r="L139" s="87">
        <v>0</v>
      </c>
      <c r="M139" s="87"/>
      <c r="N139" s="86">
        <f t="shared" ref="N139" si="38">($N$20*L139)/100</f>
        <v>0</v>
      </c>
      <c r="O139" s="86"/>
      <c r="P139" s="87">
        <v>0</v>
      </c>
      <c r="Q139" s="87"/>
      <c r="R139" s="86">
        <f t="shared" ref="R139" si="39">($R$20*P139)/100</f>
        <v>0</v>
      </c>
      <c r="S139" s="86"/>
    </row>
    <row r="140" spans="2:25" ht="15" customHeight="1" thickBot="1" x14ac:dyDescent="0.3">
      <c r="B140" s="78"/>
      <c r="C140" s="78"/>
      <c r="D140" s="79"/>
      <c r="E140" s="79"/>
      <c r="F140" s="79"/>
      <c r="G140" s="79"/>
      <c r="H140" s="79"/>
      <c r="I140" s="79"/>
      <c r="J140" s="79"/>
      <c r="K140" s="79"/>
      <c r="L140" s="87"/>
      <c r="M140" s="87"/>
      <c r="N140" s="86"/>
      <c r="O140" s="86"/>
      <c r="P140" s="87"/>
      <c r="Q140" s="87"/>
      <c r="R140" s="86"/>
      <c r="S140" s="86"/>
    </row>
    <row r="141" spans="2:25" ht="15" customHeight="1" thickBot="1" x14ac:dyDescent="0.3">
      <c r="B141" s="78"/>
      <c r="C141" s="78"/>
      <c r="D141" s="79"/>
      <c r="E141" s="79"/>
      <c r="F141" s="79"/>
      <c r="G141" s="79"/>
      <c r="H141" s="79"/>
      <c r="I141" s="79"/>
      <c r="J141" s="79"/>
      <c r="K141" s="79"/>
      <c r="L141" s="87"/>
      <c r="M141" s="87"/>
      <c r="N141" s="86"/>
      <c r="O141" s="86"/>
      <c r="P141" s="87"/>
      <c r="Q141" s="87"/>
      <c r="R141" s="86"/>
      <c r="S141" s="86"/>
    </row>
    <row r="142" spans="2:25" ht="15" customHeight="1" thickBot="1" x14ac:dyDescent="0.3">
      <c r="B142" s="78" t="s">
        <v>64</v>
      </c>
      <c r="C142" s="78"/>
      <c r="D142" s="79" t="s">
        <v>76</v>
      </c>
      <c r="E142" s="79"/>
      <c r="F142" s="79"/>
      <c r="G142" s="79"/>
      <c r="H142" s="79"/>
      <c r="I142" s="79"/>
      <c r="J142" s="79"/>
      <c r="K142" s="79"/>
      <c r="L142" s="87">
        <v>0</v>
      </c>
      <c r="M142" s="87"/>
      <c r="N142" s="86">
        <f>($N$20*L142)/100</f>
        <v>0</v>
      </c>
      <c r="O142" s="86"/>
      <c r="P142" s="87">
        <v>0</v>
      </c>
      <c r="Q142" s="87"/>
      <c r="R142" s="86">
        <f t="shared" ref="R142" si="40">($R$20*P142)/100</f>
        <v>0</v>
      </c>
      <c r="S142" s="86"/>
    </row>
    <row r="143" spans="2:25" ht="15" customHeight="1" thickBot="1" x14ac:dyDescent="0.3">
      <c r="B143" s="78"/>
      <c r="C143" s="78"/>
      <c r="D143" s="79"/>
      <c r="E143" s="79"/>
      <c r="F143" s="79"/>
      <c r="G143" s="79"/>
      <c r="H143" s="79"/>
      <c r="I143" s="79"/>
      <c r="J143" s="79"/>
      <c r="K143" s="79"/>
      <c r="L143" s="87"/>
      <c r="M143" s="87"/>
      <c r="N143" s="86"/>
      <c r="O143" s="86"/>
      <c r="P143" s="87"/>
      <c r="Q143" s="87"/>
      <c r="R143" s="86"/>
      <c r="S143" s="86"/>
    </row>
    <row r="144" spans="2:25" ht="15" customHeight="1" thickBot="1" x14ac:dyDescent="0.3">
      <c r="B144" s="78"/>
      <c r="C144" s="78"/>
      <c r="D144" s="79"/>
      <c r="E144" s="79"/>
      <c r="F144" s="79"/>
      <c r="G144" s="79"/>
      <c r="H144" s="79"/>
      <c r="I144" s="79"/>
      <c r="J144" s="79"/>
      <c r="K144" s="79"/>
      <c r="L144" s="87"/>
      <c r="M144" s="87"/>
      <c r="N144" s="86"/>
      <c r="O144" s="86"/>
      <c r="P144" s="87"/>
      <c r="Q144" s="87"/>
      <c r="R144" s="86"/>
      <c r="S144" s="86"/>
    </row>
    <row r="145" spans="2:19" ht="15" customHeight="1" thickBot="1" x14ac:dyDescent="0.3">
      <c r="B145" s="161" t="s">
        <v>77</v>
      </c>
      <c r="C145" s="162"/>
      <c r="D145" s="162"/>
      <c r="E145" s="162"/>
      <c r="F145" s="162"/>
      <c r="G145" s="162"/>
      <c r="H145" s="162"/>
      <c r="I145" s="162"/>
      <c r="J145" s="162"/>
      <c r="K145" s="163"/>
      <c r="L145" s="105">
        <f>SUM(L109:M144)</f>
        <v>0</v>
      </c>
      <c r="M145" s="105"/>
      <c r="N145" s="105">
        <f>SUM(N109:O144)</f>
        <v>0</v>
      </c>
      <c r="O145" s="105"/>
      <c r="P145" s="105">
        <f>SUM(P109:Q144)</f>
        <v>0</v>
      </c>
      <c r="Q145" s="105"/>
      <c r="R145" s="105">
        <f>SUM(R109:S144)</f>
        <v>0</v>
      </c>
      <c r="S145" s="105"/>
    </row>
    <row r="146" spans="2:19" ht="15" customHeight="1" thickBot="1" x14ac:dyDescent="0.3">
      <c r="B146" s="164"/>
      <c r="C146" s="165"/>
      <c r="D146" s="165"/>
      <c r="E146" s="165"/>
      <c r="F146" s="165"/>
      <c r="G146" s="165"/>
      <c r="H146" s="165"/>
      <c r="I146" s="165"/>
      <c r="J146" s="165"/>
      <c r="K146" s="166"/>
      <c r="L146" s="105"/>
      <c r="M146" s="105"/>
      <c r="N146" s="105"/>
      <c r="O146" s="105"/>
      <c r="P146" s="105"/>
      <c r="Q146" s="105"/>
      <c r="R146" s="105"/>
      <c r="S146" s="105"/>
    </row>
    <row r="147" spans="2:19" ht="15" customHeight="1" thickBot="1" x14ac:dyDescent="0.3">
      <c r="B147" s="167"/>
      <c r="C147" s="168"/>
      <c r="D147" s="168"/>
      <c r="E147" s="168"/>
      <c r="F147" s="168"/>
      <c r="G147" s="168"/>
      <c r="H147" s="168"/>
      <c r="I147" s="168"/>
      <c r="J147" s="168"/>
      <c r="K147" s="169"/>
      <c r="L147" s="105"/>
      <c r="M147" s="105"/>
      <c r="N147" s="105"/>
      <c r="O147" s="105"/>
      <c r="P147" s="105"/>
      <c r="Q147" s="105"/>
      <c r="R147" s="105"/>
      <c r="S147" s="105"/>
    </row>
    <row r="148" spans="2:19" ht="15" customHeight="1" thickBot="1" x14ac:dyDescent="0.3">
      <c r="B148" s="170" t="s">
        <v>92</v>
      </c>
      <c r="C148" s="170"/>
      <c r="D148" s="170"/>
      <c r="E148" s="170"/>
      <c r="F148" s="170"/>
      <c r="G148" s="170"/>
      <c r="H148" s="170"/>
      <c r="I148" s="170"/>
      <c r="J148" s="170"/>
      <c r="K148" s="170"/>
      <c r="L148" s="153">
        <f>SUM(L145,L103,L75,L20)</f>
        <v>100</v>
      </c>
      <c r="M148" s="153"/>
      <c r="N148" s="153">
        <f>SUM(N145,N103,N75,N20)</f>
        <v>0</v>
      </c>
      <c r="O148" s="153"/>
      <c r="P148" s="153">
        <f>SUM(P145,P103,P75,P20)</f>
        <v>100</v>
      </c>
      <c r="Q148" s="153"/>
      <c r="R148" s="153">
        <f>SUM(R145,R103,R75,R20)</f>
        <v>0</v>
      </c>
      <c r="S148" s="153"/>
    </row>
    <row r="149" spans="2:19" ht="36" customHeight="1" thickBot="1" x14ac:dyDescent="0.3"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53"/>
      <c r="M149" s="153"/>
      <c r="N149" s="153"/>
      <c r="O149" s="153"/>
      <c r="P149" s="153"/>
      <c r="Q149" s="153"/>
      <c r="R149" s="153"/>
      <c r="S149" s="153"/>
    </row>
    <row r="150" spans="2:19" ht="15" customHeight="1" thickBot="1" x14ac:dyDescent="0.3"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53"/>
      <c r="M150" s="153"/>
      <c r="N150" s="153"/>
      <c r="O150" s="153"/>
      <c r="P150" s="153"/>
      <c r="Q150" s="153"/>
      <c r="R150" s="153"/>
      <c r="S150" s="153"/>
    </row>
    <row r="151" spans="2:19" ht="15" customHeight="1" thickBot="1" x14ac:dyDescent="0.3">
      <c r="B151" s="78" t="s">
        <v>91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171">
        <v>0</v>
      </c>
      <c r="M151" s="171"/>
      <c r="N151" s="172">
        <f>($N$20*L151)/100</f>
        <v>0</v>
      </c>
      <c r="O151" s="172"/>
      <c r="P151" s="171">
        <v>0</v>
      </c>
      <c r="Q151" s="171"/>
      <c r="R151" s="172">
        <f>($R$20*P151)/100</f>
        <v>0</v>
      </c>
      <c r="S151" s="172"/>
    </row>
    <row r="152" spans="2:19" ht="46.5" customHeight="1" thickBot="1" x14ac:dyDescent="0.3"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171"/>
      <c r="M152" s="171"/>
      <c r="N152" s="172"/>
      <c r="O152" s="172"/>
      <c r="P152" s="171"/>
      <c r="Q152" s="171"/>
      <c r="R152" s="172"/>
      <c r="S152" s="172"/>
    </row>
    <row r="153" spans="2:19" ht="15" customHeight="1" thickBot="1" x14ac:dyDescent="0.3"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171"/>
      <c r="M153" s="171"/>
      <c r="N153" s="172"/>
      <c r="O153" s="172"/>
      <c r="P153" s="171"/>
      <c r="Q153" s="171"/>
      <c r="R153" s="172"/>
      <c r="S153" s="172"/>
    </row>
    <row r="154" spans="2:19" ht="15" customHeight="1" thickBot="1" x14ac:dyDescent="0.3">
      <c r="B154" s="173" t="s">
        <v>78</v>
      </c>
      <c r="C154" s="170"/>
      <c r="D154" s="170"/>
      <c r="E154" s="170"/>
      <c r="F154" s="170"/>
      <c r="G154" s="170"/>
      <c r="H154" s="170"/>
      <c r="I154" s="170"/>
      <c r="J154" s="170"/>
      <c r="K154" s="170"/>
      <c r="L154" s="153">
        <f>SUM(L148:M153)</f>
        <v>100</v>
      </c>
      <c r="M154" s="153"/>
      <c r="N154" s="174">
        <f>SUM(N148:O153)</f>
        <v>0</v>
      </c>
      <c r="O154" s="175"/>
      <c r="P154" s="153">
        <f>SUM(P148:Q153)</f>
        <v>100</v>
      </c>
      <c r="Q154" s="153"/>
      <c r="R154" s="180">
        <f>SUM(R148:S153)</f>
        <v>0</v>
      </c>
      <c r="S154" s="180"/>
    </row>
    <row r="155" spans="2:19" ht="32.25" customHeight="1" thickBot="1" x14ac:dyDescent="0.3"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53"/>
      <c r="M155" s="153"/>
      <c r="N155" s="176"/>
      <c r="O155" s="177"/>
      <c r="P155" s="153"/>
      <c r="Q155" s="153"/>
      <c r="R155" s="180"/>
      <c r="S155" s="180"/>
    </row>
    <row r="156" spans="2:19" ht="15" customHeight="1" thickBot="1" x14ac:dyDescent="0.3"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53"/>
      <c r="M156" s="153"/>
      <c r="N156" s="178"/>
      <c r="O156" s="179"/>
      <c r="P156" s="153"/>
      <c r="Q156" s="153"/>
      <c r="R156" s="180"/>
      <c r="S156" s="180"/>
    </row>
    <row r="157" spans="2:19" ht="15" customHeight="1" thickBot="1" x14ac:dyDescent="0.3">
      <c r="B157" s="181" t="s">
        <v>116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172">
        <f>(L154-100)</f>
        <v>0</v>
      </c>
      <c r="M157" s="172"/>
      <c r="N157" s="172"/>
      <c r="O157" s="172"/>
      <c r="P157" s="172">
        <f>(P154-100)</f>
        <v>0</v>
      </c>
      <c r="Q157" s="172"/>
      <c r="R157" s="172"/>
      <c r="S157" s="172"/>
    </row>
    <row r="158" spans="2:19" ht="33.75" customHeight="1" thickBot="1" x14ac:dyDescent="0.3"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172"/>
      <c r="M158" s="172"/>
      <c r="N158" s="172"/>
      <c r="O158" s="172"/>
      <c r="P158" s="172"/>
      <c r="Q158" s="172"/>
      <c r="R158" s="172"/>
      <c r="S158" s="172"/>
    </row>
    <row r="159" spans="2:19" ht="15" customHeight="1" thickBot="1" x14ac:dyDescent="0.3">
      <c r="B159" s="78" t="s">
        <v>80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182" t="e">
        <f>SUM(L71,L91,L109,L112,L115,L124)/(L148-100)*100</f>
        <v>#DIV/0!</v>
      </c>
      <c r="M159" s="183"/>
      <c r="N159" s="188"/>
      <c r="O159" s="188"/>
      <c r="P159" s="182" t="e">
        <f>SUM(P71,P91,P109,P112,P115,P124)/(P148-100)*100</f>
        <v>#DIV/0!</v>
      </c>
      <c r="Q159" s="183"/>
      <c r="R159" s="172"/>
      <c r="S159" s="172"/>
    </row>
    <row r="160" spans="2:19" ht="15" customHeight="1" thickBot="1" x14ac:dyDescent="0.3"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184"/>
      <c r="M160" s="185"/>
      <c r="N160" s="188"/>
      <c r="O160" s="188"/>
      <c r="P160" s="184"/>
      <c r="Q160" s="185"/>
      <c r="R160" s="172"/>
      <c r="S160" s="172"/>
    </row>
    <row r="161" spans="2:19" ht="1.9" customHeight="1" thickBot="1" x14ac:dyDescent="0.3"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186"/>
      <c r="M161" s="187"/>
      <c r="N161" s="188"/>
      <c r="O161" s="188"/>
      <c r="P161" s="186"/>
      <c r="Q161" s="187"/>
      <c r="R161" s="172"/>
      <c r="S161" s="172"/>
    </row>
    <row r="162" spans="2:19" ht="63.75" customHeight="1" x14ac:dyDescent="0.25">
      <c r="B162" s="7"/>
      <c r="C162" s="7"/>
    </row>
    <row r="163" spans="2:19" ht="84" customHeight="1" x14ac:dyDescent="0.25">
      <c r="C163" s="5"/>
    </row>
    <row r="164" spans="2:19" ht="84" customHeight="1" x14ac:dyDescent="0.25">
      <c r="C164" s="5"/>
    </row>
    <row r="165" spans="2:19" x14ac:dyDescent="0.25">
      <c r="C165" s="5"/>
    </row>
    <row r="166" spans="2:19" x14ac:dyDescent="0.25">
      <c r="C166" s="5"/>
    </row>
    <row r="167" spans="2:19" x14ac:dyDescent="0.25">
      <c r="C167" s="5"/>
    </row>
    <row r="168" spans="2:19" x14ac:dyDescent="0.25">
      <c r="C168" s="5"/>
    </row>
    <row r="169" spans="2:19" x14ac:dyDescent="0.25">
      <c r="C169" s="5"/>
    </row>
    <row r="170" spans="2:19" x14ac:dyDescent="0.25">
      <c r="C170" s="5"/>
    </row>
    <row r="171" spans="2:19" x14ac:dyDescent="0.25">
      <c r="C171" s="5"/>
    </row>
    <row r="172" spans="2:19" x14ac:dyDescent="0.25">
      <c r="C172" s="5"/>
    </row>
    <row r="173" spans="2:19" x14ac:dyDescent="0.25">
      <c r="C173" s="5"/>
    </row>
    <row r="174" spans="2:19" x14ac:dyDescent="0.25">
      <c r="C174" s="5"/>
    </row>
    <row r="175" spans="2:19" x14ac:dyDescent="0.25">
      <c r="C175" s="5"/>
    </row>
    <row r="176" spans="2:19" ht="67.5" customHeight="1" x14ac:dyDescent="0.25">
      <c r="C176" s="5"/>
    </row>
    <row r="177" spans="3:3" ht="98.25" customHeight="1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</sheetData>
  <mergeCells count="320">
    <mergeCell ref="B5:S6"/>
    <mergeCell ref="B8:S8"/>
    <mergeCell ref="B12:F13"/>
    <mergeCell ref="G12:S13"/>
    <mergeCell ref="B14:K19"/>
    <mergeCell ref="L14:O17"/>
    <mergeCell ref="P14:S17"/>
    <mergeCell ref="L18:M19"/>
    <mergeCell ref="N18:O19"/>
    <mergeCell ref="P18:Q19"/>
    <mergeCell ref="B22:B23"/>
    <mergeCell ref="D22:K23"/>
    <mergeCell ref="L22:M23"/>
    <mergeCell ref="N22:O23"/>
    <mergeCell ref="P22:Q23"/>
    <mergeCell ref="R22:S23"/>
    <mergeCell ref="R18:S19"/>
    <mergeCell ref="B20:C21"/>
    <mergeCell ref="D20:K21"/>
    <mergeCell ref="L20:M21"/>
    <mergeCell ref="N20:O21"/>
    <mergeCell ref="P20:Q21"/>
    <mergeCell ref="R20:S21"/>
    <mergeCell ref="B24:C26"/>
    <mergeCell ref="D24:S26"/>
    <mergeCell ref="B27:C29"/>
    <mergeCell ref="D27:S29"/>
    <mergeCell ref="B30:C32"/>
    <mergeCell ref="D30:K32"/>
    <mergeCell ref="L30:M32"/>
    <mergeCell ref="N30:O32"/>
    <mergeCell ref="P30:Q32"/>
    <mergeCell ref="R30:S32"/>
    <mergeCell ref="B36:C38"/>
    <mergeCell ref="D36:K38"/>
    <mergeCell ref="L36:M38"/>
    <mergeCell ref="N36:O38"/>
    <mergeCell ref="P36:Q38"/>
    <mergeCell ref="R36:S38"/>
    <mergeCell ref="B33:C35"/>
    <mergeCell ref="D33:K35"/>
    <mergeCell ref="L33:M35"/>
    <mergeCell ref="N33:O35"/>
    <mergeCell ref="P33:Q35"/>
    <mergeCell ref="R33:S35"/>
    <mergeCell ref="B42:C44"/>
    <mergeCell ref="D42:K44"/>
    <mergeCell ref="L42:M44"/>
    <mergeCell ref="N42:O44"/>
    <mergeCell ref="P42:Q44"/>
    <mergeCell ref="R42:S44"/>
    <mergeCell ref="B39:C41"/>
    <mergeCell ref="D39:K41"/>
    <mergeCell ref="L39:M41"/>
    <mergeCell ref="N39:O41"/>
    <mergeCell ref="P39:Q41"/>
    <mergeCell ref="R39:S41"/>
    <mergeCell ref="B45:K47"/>
    <mergeCell ref="L45:M47"/>
    <mergeCell ref="N45:O47"/>
    <mergeCell ref="P45:Q47"/>
    <mergeCell ref="R45:S47"/>
    <mergeCell ref="B48:C50"/>
    <mergeCell ref="D48:K50"/>
    <mergeCell ref="L48:M50"/>
    <mergeCell ref="N48:O50"/>
    <mergeCell ref="P48:Q50"/>
    <mergeCell ref="B54:K56"/>
    <mergeCell ref="L54:M56"/>
    <mergeCell ref="N54:O56"/>
    <mergeCell ref="P54:Q56"/>
    <mergeCell ref="R54:S56"/>
    <mergeCell ref="B57:C59"/>
    <mergeCell ref="D57:S59"/>
    <mergeCell ref="R48:S50"/>
    <mergeCell ref="B51:C53"/>
    <mergeCell ref="D51:K53"/>
    <mergeCell ref="L51:M53"/>
    <mergeCell ref="N51:O53"/>
    <mergeCell ref="P51:Q53"/>
    <mergeCell ref="R51:S53"/>
    <mergeCell ref="R61:S61"/>
    <mergeCell ref="B62:C63"/>
    <mergeCell ref="D62:K62"/>
    <mergeCell ref="L62:M62"/>
    <mergeCell ref="N62:O62"/>
    <mergeCell ref="P62:Q62"/>
    <mergeCell ref="R62:S62"/>
    <mergeCell ref="D63:K63"/>
    <mergeCell ref="L63:M63"/>
    <mergeCell ref="N63:O63"/>
    <mergeCell ref="B60:C61"/>
    <mergeCell ref="D60:K60"/>
    <mergeCell ref="L60:M60"/>
    <mergeCell ref="N60:O60"/>
    <mergeCell ref="P60:Q60"/>
    <mergeCell ref="R60:S60"/>
    <mergeCell ref="D61:K61"/>
    <mergeCell ref="L61:M61"/>
    <mergeCell ref="N61:O61"/>
    <mergeCell ref="P61:Q61"/>
    <mergeCell ref="P63:Q63"/>
    <mergeCell ref="R63:S63"/>
    <mergeCell ref="B64:C65"/>
    <mergeCell ref="D64:K64"/>
    <mergeCell ref="L64:M64"/>
    <mergeCell ref="N64:O64"/>
    <mergeCell ref="P64:Q64"/>
    <mergeCell ref="R64:S64"/>
    <mergeCell ref="D65:K65"/>
    <mergeCell ref="L65:M65"/>
    <mergeCell ref="N65:O65"/>
    <mergeCell ref="P65:Q65"/>
    <mergeCell ref="R65:S65"/>
    <mergeCell ref="B66:C67"/>
    <mergeCell ref="D66:K66"/>
    <mergeCell ref="L66:M66"/>
    <mergeCell ref="N66:O66"/>
    <mergeCell ref="P66:Q66"/>
    <mergeCell ref="R66:S66"/>
    <mergeCell ref="D67:K67"/>
    <mergeCell ref="L67:M67"/>
    <mergeCell ref="N67:O67"/>
    <mergeCell ref="P67:Q67"/>
    <mergeCell ref="R67:S67"/>
    <mergeCell ref="B68:C68"/>
    <mergeCell ref="D68:K68"/>
    <mergeCell ref="L68:M68"/>
    <mergeCell ref="N68:O68"/>
    <mergeCell ref="P68:Q68"/>
    <mergeCell ref="R68:S68"/>
    <mergeCell ref="B71:K71"/>
    <mergeCell ref="L71:M71"/>
    <mergeCell ref="N71:O71"/>
    <mergeCell ref="P71:Q71"/>
    <mergeCell ref="R71:S71"/>
    <mergeCell ref="B72:C72"/>
    <mergeCell ref="D72:S72"/>
    <mergeCell ref="D69:K69"/>
    <mergeCell ref="L69:M69"/>
    <mergeCell ref="N69:O69"/>
    <mergeCell ref="P69:Q69"/>
    <mergeCell ref="R69:S69"/>
    <mergeCell ref="B70:K70"/>
    <mergeCell ref="L70:M70"/>
    <mergeCell ref="N70:O70"/>
    <mergeCell ref="P70:Q70"/>
    <mergeCell ref="R70:S70"/>
    <mergeCell ref="B74:C74"/>
    <mergeCell ref="D74:K74"/>
    <mergeCell ref="L74:M74"/>
    <mergeCell ref="N74:O74"/>
    <mergeCell ref="P74:Q74"/>
    <mergeCell ref="R74:S74"/>
    <mergeCell ref="B73:C73"/>
    <mergeCell ref="D73:K73"/>
    <mergeCell ref="L73:M73"/>
    <mergeCell ref="N73:O73"/>
    <mergeCell ref="P73:Q73"/>
    <mergeCell ref="R73:S73"/>
    <mergeCell ref="B75:K76"/>
    <mergeCell ref="L75:M76"/>
    <mergeCell ref="N75:O76"/>
    <mergeCell ref="P75:Q76"/>
    <mergeCell ref="R75:S76"/>
    <mergeCell ref="H77:K79"/>
    <mergeCell ref="L77:M79"/>
    <mergeCell ref="N77:O79"/>
    <mergeCell ref="P77:Q79"/>
    <mergeCell ref="R77:S79"/>
    <mergeCell ref="B81:K84"/>
    <mergeCell ref="L81:O84"/>
    <mergeCell ref="P81:S84"/>
    <mergeCell ref="B85:C87"/>
    <mergeCell ref="D85:G88"/>
    <mergeCell ref="H85:K85"/>
    <mergeCell ref="L85:M86"/>
    <mergeCell ref="N85:O86"/>
    <mergeCell ref="P85:Q86"/>
    <mergeCell ref="R85:S86"/>
    <mergeCell ref="B89:S90"/>
    <mergeCell ref="B91:C93"/>
    <mergeCell ref="D91:K93"/>
    <mergeCell ref="L91:M93"/>
    <mergeCell ref="N91:O93"/>
    <mergeCell ref="P91:Q93"/>
    <mergeCell ref="R91:S93"/>
    <mergeCell ref="H86:K88"/>
    <mergeCell ref="L87:M88"/>
    <mergeCell ref="N87:O88"/>
    <mergeCell ref="P87:Q88"/>
    <mergeCell ref="R87:S88"/>
    <mergeCell ref="B88:C88"/>
    <mergeCell ref="B97:C99"/>
    <mergeCell ref="D97:K99"/>
    <mergeCell ref="L97:M99"/>
    <mergeCell ref="N97:O99"/>
    <mergeCell ref="P97:Q99"/>
    <mergeCell ref="R97:S99"/>
    <mergeCell ref="B94:C96"/>
    <mergeCell ref="D94:K96"/>
    <mergeCell ref="L94:M96"/>
    <mergeCell ref="N94:O96"/>
    <mergeCell ref="P94:Q96"/>
    <mergeCell ref="R94:S96"/>
    <mergeCell ref="B103:K105"/>
    <mergeCell ref="L103:M105"/>
    <mergeCell ref="N103:O105"/>
    <mergeCell ref="P103:Q105"/>
    <mergeCell ref="R103:S105"/>
    <mergeCell ref="B106:Q108"/>
    <mergeCell ref="R106:S108"/>
    <mergeCell ref="B100:C102"/>
    <mergeCell ref="D100:K102"/>
    <mergeCell ref="L100:M102"/>
    <mergeCell ref="N100:O102"/>
    <mergeCell ref="P100:Q102"/>
    <mergeCell ref="R100:S102"/>
    <mergeCell ref="B112:C114"/>
    <mergeCell ref="D112:K114"/>
    <mergeCell ref="L112:M114"/>
    <mergeCell ref="N112:O114"/>
    <mergeCell ref="P112:Q114"/>
    <mergeCell ref="R112:S114"/>
    <mergeCell ref="B109:C111"/>
    <mergeCell ref="D109:K111"/>
    <mergeCell ref="L109:M111"/>
    <mergeCell ref="N109:O111"/>
    <mergeCell ref="P109:Q111"/>
    <mergeCell ref="R109:S111"/>
    <mergeCell ref="B118:C120"/>
    <mergeCell ref="D118:K120"/>
    <mergeCell ref="L118:M120"/>
    <mergeCell ref="N118:O120"/>
    <mergeCell ref="P118:Q120"/>
    <mergeCell ref="R118:S120"/>
    <mergeCell ref="B115:C117"/>
    <mergeCell ref="D115:K117"/>
    <mergeCell ref="L115:M117"/>
    <mergeCell ref="N115:O117"/>
    <mergeCell ref="P115:Q117"/>
    <mergeCell ref="R115:S117"/>
    <mergeCell ref="B124:C126"/>
    <mergeCell ref="D124:K126"/>
    <mergeCell ref="L124:M126"/>
    <mergeCell ref="N124:O126"/>
    <mergeCell ref="P124:Q126"/>
    <mergeCell ref="R124:S126"/>
    <mergeCell ref="B121:C123"/>
    <mergeCell ref="D121:K123"/>
    <mergeCell ref="L121:M123"/>
    <mergeCell ref="N121:O123"/>
    <mergeCell ref="P121:Q123"/>
    <mergeCell ref="R121:S123"/>
    <mergeCell ref="B130:C132"/>
    <mergeCell ref="D130:K132"/>
    <mergeCell ref="L130:M132"/>
    <mergeCell ref="N130:O132"/>
    <mergeCell ref="P130:Q132"/>
    <mergeCell ref="R130:S132"/>
    <mergeCell ref="B127:C129"/>
    <mergeCell ref="D127:K129"/>
    <mergeCell ref="L127:M129"/>
    <mergeCell ref="N127:O129"/>
    <mergeCell ref="P127:Q129"/>
    <mergeCell ref="R127:S129"/>
    <mergeCell ref="B136:C138"/>
    <mergeCell ref="D136:K138"/>
    <mergeCell ref="L136:M138"/>
    <mergeCell ref="N136:O138"/>
    <mergeCell ref="P136:Q138"/>
    <mergeCell ref="R136:S138"/>
    <mergeCell ref="B133:C135"/>
    <mergeCell ref="D133:K135"/>
    <mergeCell ref="L133:M135"/>
    <mergeCell ref="N133:O135"/>
    <mergeCell ref="P133:Q135"/>
    <mergeCell ref="R133:S135"/>
    <mergeCell ref="B142:C144"/>
    <mergeCell ref="D142:K144"/>
    <mergeCell ref="L142:M144"/>
    <mergeCell ref="N142:O144"/>
    <mergeCell ref="P142:Q144"/>
    <mergeCell ref="R142:S144"/>
    <mergeCell ref="B139:C141"/>
    <mergeCell ref="D139:K141"/>
    <mergeCell ref="L139:M141"/>
    <mergeCell ref="N139:O141"/>
    <mergeCell ref="P139:Q141"/>
    <mergeCell ref="R139:S141"/>
    <mergeCell ref="B145:K147"/>
    <mergeCell ref="L145:M147"/>
    <mergeCell ref="N145:O147"/>
    <mergeCell ref="P145:Q147"/>
    <mergeCell ref="R145:S147"/>
    <mergeCell ref="B148:K150"/>
    <mergeCell ref="L148:M150"/>
    <mergeCell ref="N148:O150"/>
    <mergeCell ref="P148:Q150"/>
    <mergeCell ref="R148:S150"/>
    <mergeCell ref="B151:K153"/>
    <mergeCell ref="L151:M153"/>
    <mergeCell ref="N151:O153"/>
    <mergeCell ref="P151:Q153"/>
    <mergeCell ref="R151:S153"/>
    <mergeCell ref="B154:K156"/>
    <mergeCell ref="L154:M156"/>
    <mergeCell ref="N154:O156"/>
    <mergeCell ref="P154:Q156"/>
    <mergeCell ref="R154:S156"/>
    <mergeCell ref="B157:K158"/>
    <mergeCell ref="L157:M158"/>
    <mergeCell ref="N157:O158"/>
    <mergeCell ref="P157:Q158"/>
    <mergeCell ref="R157:S158"/>
    <mergeCell ref="B159:K161"/>
    <mergeCell ref="L159:M161"/>
    <mergeCell ref="N159:O161"/>
    <mergeCell ref="P159:Q161"/>
    <mergeCell ref="R159:S161"/>
  </mergeCells>
  <pageMargins left="0" right="0" top="0" bottom="0" header="0.31496062992125984" footer="0.31496062992125984"/>
  <pageSetup paperSize="9" scale="53" fitToHeight="0" orientation="portrait" r:id="rId1"/>
  <headerFooter>
    <oddHeader>&amp;L&amp;"Arial,Standard"&amp;10Anlage 6 zur Leistungsbeschreibung</oddHeader>
    <oddFooter>&amp;L&amp;"Arial,Standard"&amp;10Stand: 04.06.2025</oddFooter>
  </headerFooter>
  <rowBreaks count="2" manualBreakCount="2">
    <brk id="80" max="19" man="1"/>
    <brk id="161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7">
    <pageSetUpPr fitToPage="1"/>
  </sheetPr>
  <dimension ref="B3:AG732"/>
  <sheetViews>
    <sheetView view="pageBreakPreview" zoomScale="85" zoomScaleNormal="55" zoomScaleSheetLayoutView="85" zoomScalePageLayoutView="60" workbookViewId="0">
      <selection activeCell="B5" sqref="B5:S6"/>
    </sheetView>
  </sheetViews>
  <sheetFormatPr baseColWidth="10" defaultRowHeight="15" x14ac:dyDescent="0.25"/>
  <cols>
    <col min="1" max="1" width="11.42578125" customWidth="1"/>
    <col min="4" max="19" width="9.7109375" customWidth="1"/>
  </cols>
  <sheetData>
    <row r="3" spans="2:19" x14ac:dyDescent="0.25">
      <c r="G3" s="1"/>
      <c r="H3" s="1"/>
    </row>
    <row r="5" spans="2:19" ht="25.9" customHeight="1" x14ac:dyDescent="0.25">
      <c r="B5" s="35" t="s">
        <v>119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2:19" ht="25.9" customHeight="1" x14ac:dyDescent="0.25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8" spans="2:19" ht="25.9" customHeight="1" x14ac:dyDescent="0.4">
      <c r="B8" s="57" t="s">
        <v>101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2:19" ht="15.75" thickBot="1" x14ac:dyDescent="0.3">
      <c r="B9" s="3"/>
      <c r="C9" s="2"/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3"/>
      <c r="Q9" s="3"/>
      <c r="R9" s="2"/>
      <c r="S9" s="2"/>
    </row>
    <row r="11" spans="2:19" ht="15.75" thickBot="1" x14ac:dyDescent="0.3"/>
    <row r="12" spans="2:19" ht="15" customHeight="1" x14ac:dyDescent="0.25">
      <c r="B12" s="58" t="s">
        <v>90</v>
      </c>
      <c r="C12" s="59"/>
      <c r="D12" s="59"/>
      <c r="E12" s="59"/>
      <c r="F12" s="60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</row>
    <row r="13" spans="2:19" ht="15.75" customHeight="1" thickBot="1" x14ac:dyDescent="0.3">
      <c r="B13" s="61"/>
      <c r="C13" s="62"/>
      <c r="D13" s="62"/>
      <c r="E13" s="62"/>
      <c r="F13" s="63"/>
      <c r="G13" s="67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</row>
    <row r="14" spans="2:19" ht="15" customHeight="1" thickBot="1" x14ac:dyDescent="0.3">
      <c r="B14" s="44" t="s">
        <v>109</v>
      </c>
      <c r="C14" s="45"/>
      <c r="D14" s="45"/>
      <c r="E14" s="45"/>
      <c r="F14" s="45"/>
      <c r="G14" s="45"/>
      <c r="H14" s="45"/>
      <c r="I14" s="45"/>
      <c r="J14" s="45"/>
      <c r="K14" s="46"/>
      <c r="L14" s="53" t="s">
        <v>0</v>
      </c>
      <c r="M14" s="53"/>
      <c r="N14" s="54"/>
      <c r="O14" s="54"/>
      <c r="P14" s="55" t="s">
        <v>1</v>
      </c>
      <c r="Q14" s="55"/>
      <c r="R14" s="55"/>
      <c r="S14" s="55"/>
    </row>
    <row r="15" spans="2:19" ht="15" customHeight="1" thickBot="1" x14ac:dyDescent="0.3">
      <c r="B15" s="47"/>
      <c r="C15" s="48"/>
      <c r="D15" s="48"/>
      <c r="E15" s="48"/>
      <c r="F15" s="48"/>
      <c r="G15" s="48"/>
      <c r="H15" s="48"/>
      <c r="I15" s="48"/>
      <c r="J15" s="48"/>
      <c r="K15" s="49"/>
      <c r="L15" s="54"/>
      <c r="M15" s="54"/>
      <c r="N15" s="54"/>
      <c r="O15" s="54"/>
      <c r="P15" s="55"/>
      <c r="Q15" s="55"/>
      <c r="R15" s="55"/>
      <c r="S15" s="55"/>
    </row>
    <row r="16" spans="2:19" ht="30" customHeight="1" thickBot="1" x14ac:dyDescent="0.3">
      <c r="B16" s="47"/>
      <c r="C16" s="48"/>
      <c r="D16" s="48"/>
      <c r="E16" s="48"/>
      <c r="F16" s="48"/>
      <c r="G16" s="48"/>
      <c r="H16" s="48"/>
      <c r="I16" s="48"/>
      <c r="J16" s="48"/>
      <c r="K16" s="49"/>
      <c r="L16" s="54"/>
      <c r="M16" s="54"/>
      <c r="N16" s="54"/>
      <c r="O16" s="54"/>
      <c r="P16" s="55"/>
      <c r="Q16" s="55"/>
      <c r="R16" s="55"/>
      <c r="S16" s="55"/>
    </row>
    <row r="17" spans="2:19" ht="15.75" customHeight="1" thickBot="1" x14ac:dyDescent="0.3">
      <c r="B17" s="47"/>
      <c r="C17" s="48"/>
      <c r="D17" s="48"/>
      <c r="E17" s="48"/>
      <c r="F17" s="48"/>
      <c r="G17" s="48"/>
      <c r="H17" s="48"/>
      <c r="I17" s="48"/>
      <c r="J17" s="48"/>
      <c r="K17" s="49"/>
      <c r="L17" s="54"/>
      <c r="M17" s="54"/>
      <c r="N17" s="54"/>
      <c r="O17" s="54"/>
      <c r="P17" s="55"/>
      <c r="Q17" s="55"/>
      <c r="R17" s="55"/>
      <c r="S17" s="55"/>
    </row>
    <row r="18" spans="2:19" ht="15.75" customHeight="1" thickBot="1" x14ac:dyDescent="0.3">
      <c r="B18" s="47"/>
      <c r="C18" s="48"/>
      <c r="D18" s="48"/>
      <c r="E18" s="48"/>
      <c r="F18" s="48"/>
      <c r="G18" s="48"/>
      <c r="H18" s="48"/>
      <c r="I18" s="48"/>
      <c r="J18" s="48"/>
      <c r="K18" s="49"/>
      <c r="L18" s="56" t="s">
        <v>2</v>
      </c>
      <c r="M18" s="56"/>
      <c r="N18" s="56" t="s">
        <v>3</v>
      </c>
      <c r="O18" s="56"/>
      <c r="P18" s="56" t="s">
        <v>2</v>
      </c>
      <c r="Q18" s="56"/>
      <c r="R18" s="56" t="s">
        <v>3</v>
      </c>
      <c r="S18" s="56"/>
    </row>
    <row r="19" spans="2:19" ht="15" customHeight="1" thickBot="1" x14ac:dyDescent="0.3">
      <c r="B19" s="50"/>
      <c r="C19" s="51"/>
      <c r="D19" s="51"/>
      <c r="E19" s="51"/>
      <c r="F19" s="51"/>
      <c r="G19" s="51"/>
      <c r="H19" s="51"/>
      <c r="I19" s="51"/>
      <c r="J19" s="51"/>
      <c r="K19" s="52"/>
      <c r="L19" s="56"/>
      <c r="M19" s="56"/>
      <c r="N19" s="56"/>
      <c r="O19" s="56"/>
      <c r="P19" s="56"/>
      <c r="Q19" s="56"/>
      <c r="R19" s="56"/>
      <c r="S19" s="56"/>
    </row>
    <row r="20" spans="2:19" ht="15" customHeight="1" x14ac:dyDescent="0.25">
      <c r="B20" s="70" t="s">
        <v>4</v>
      </c>
      <c r="C20" s="71"/>
      <c r="D20" s="70" t="s">
        <v>5</v>
      </c>
      <c r="E20" s="74"/>
      <c r="F20" s="74"/>
      <c r="G20" s="74"/>
      <c r="H20" s="74"/>
      <c r="I20" s="74"/>
      <c r="J20" s="74"/>
      <c r="K20" s="71"/>
      <c r="L20" s="36">
        <v>100</v>
      </c>
      <c r="M20" s="37"/>
      <c r="N20" s="40">
        <v>0</v>
      </c>
      <c r="O20" s="41"/>
      <c r="P20" s="36">
        <v>100</v>
      </c>
      <c r="Q20" s="37"/>
      <c r="R20" s="40">
        <v>0</v>
      </c>
      <c r="S20" s="41"/>
    </row>
    <row r="21" spans="2:19" ht="15" customHeight="1" thickBot="1" x14ac:dyDescent="0.3">
      <c r="B21" s="72"/>
      <c r="C21" s="73"/>
      <c r="D21" s="72"/>
      <c r="E21" s="75"/>
      <c r="F21" s="75"/>
      <c r="G21" s="75"/>
      <c r="H21" s="75"/>
      <c r="I21" s="75"/>
      <c r="J21" s="75"/>
      <c r="K21" s="73"/>
      <c r="L21" s="38"/>
      <c r="M21" s="39"/>
      <c r="N21" s="42"/>
      <c r="O21" s="43"/>
      <c r="P21" s="38"/>
      <c r="Q21" s="39"/>
      <c r="R21" s="42"/>
      <c r="S21" s="43"/>
    </row>
    <row r="22" spans="2:19" ht="15" customHeight="1" x14ac:dyDescent="0.25">
      <c r="B22" s="102" t="s">
        <v>6</v>
      </c>
      <c r="C22" s="16"/>
      <c r="D22" s="88" t="s">
        <v>7</v>
      </c>
      <c r="E22" s="89"/>
      <c r="F22" s="89"/>
      <c r="G22" s="89"/>
      <c r="H22" s="89"/>
      <c r="I22" s="89"/>
      <c r="J22" s="89"/>
      <c r="K22" s="90"/>
      <c r="L22" s="94"/>
      <c r="M22" s="95"/>
      <c r="N22" s="98"/>
      <c r="O22" s="99"/>
      <c r="P22" s="94"/>
      <c r="Q22" s="95"/>
      <c r="R22" s="98"/>
      <c r="S22" s="99"/>
    </row>
    <row r="23" spans="2:19" ht="15" customHeight="1" thickBot="1" x14ac:dyDescent="0.3">
      <c r="B23" s="103"/>
      <c r="C23" s="17"/>
      <c r="D23" s="91"/>
      <c r="E23" s="92"/>
      <c r="F23" s="92"/>
      <c r="G23" s="92"/>
      <c r="H23" s="92"/>
      <c r="I23" s="92"/>
      <c r="J23" s="92"/>
      <c r="K23" s="93"/>
      <c r="L23" s="96"/>
      <c r="M23" s="97"/>
      <c r="N23" s="100"/>
      <c r="O23" s="101"/>
      <c r="P23" s="96"/>
      <c r="Q23" s="97"/>
      <c r="R23" s="100"/>
      <c r="S23" s="101"/>
    </row>
    <row r="24" spans="2:19" ht="15" customHeight="1" thickBot="1" x14ac:dyDescent="0.3">
      <c r="B24" s="76" t="s">
        <v>8</v>
      </c>
      <c r="C24" s="76"/>
      <c r="D24" s="77" t="s">
        <v>9</v>
      </c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2:19" ht="15" customHeight="1" thickBot="1" x14ac:dyDescent="0.3">
      <c r="B25" s="76"/>
      <c r="C25" s="76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</row>
    <row r="26" spans="2:19" ht="15" customHeight="1" thickBot="1" x14ac:dyDescent="0.3">
      <c r="B26" s="76"/>
      <c r="C26" s="76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2:19" ht="15" customHeight="1" thickBot="1" x14ac:dyDescent="0.3">
      <c r="B27" s="76" t="s">
        <v>10</v>
      </c>
      <c r="C27" s="76"/>
      <c r="D27" s="77" t="s">
        <v>11</v>
      </c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</row>
    <row r="28" spans="2:19" ht="15" customHeight="1" thickBot="1" x14ac:dyDescent="0.3"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</row>
    <row r="29" spans="2:19" ht="15" customHeight="1" thickBot="1" x14ac:dyDescent="0.3">
      <c r="B29" s="76"/>
      <c r="C29" s="76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</row>
    <row r="30" spans="2:19" ht="15" customHeight="1" thickBot="1" x14ac:dyDescent="0.3">
      <c r="B30" s="78" t="s">
        <v>12</v>
      </c>
      <c r="C30" s="78"/>
      <c r="D30" s="79" t="s">
        <v>13</v>
      </c>
      <c r="E30" s="79"/>
      <c r="F30" s="79"/>
      <c r="G30" s="79"/>
      <c r="H30" s="79"/>
      <c r="I30" s="79"/>
      <c r="J30" s="79"/>
      <c r="K30" s="79"/>
      <c r="L30" s="87">
        <v>0</v>
      </c>
      <c r="M30" s="87"/>
      <c r="N30" s="86">
        <f>($N$20*L30)/100</f>
        <v>0</v>
      </c>
      <c r="O30" s="86"/>
      <c r="P30" s="87">
        <v>0</v>
      </c>
      <c r="Q30" s="87"/>
      <c r="R30" s="86">
        <f>($R$20*P30)/100</f>
        <v>0</v>
      </c>
      <c r="S30" s="86"/>
    </row>
    <row r="31" spans="2:19" ht="15" customHeight="1" thickBot="1" x14ac:dyDescent="0.3">
      <c r="B31" s="78"/>
      <c r="C31" s="78"/>
      <c r="D31" s="79"/>
      <c r="E31" s="79"/>
      <c r="F31" s="79"/>
      <c r="G31" s="79"/>
      <c r="H31" s="79"/>
      <c r="I31" s="79"/>
      <c r="J31" s="79"/>
      <c r="K31" s="79"/>
      <c r="L31" s="87"/>
      <c r="M31" s="87"/>
      <c r="N31" s="86"/>
      <c r="O31" s="86"/>
      <c r="P31" s="87"/>
      <c r="Q31" s="87"/>
      <c r="R31" s="86"/>
      <c r="S31" s="86"/>
    </row>
    <row r="32" spans="2:19" ht="15" customHeight="1" thickBot="1" x14ac:dyDescent="0.3">
      <c r="B32" s="78"/>
      <c r="C32" s="78"/>
      <c r="D32" s="79"/>
      <c r="E32" s="79"/>
      <c r="F32" s="79"/>
      <c r="G32" s="79"/>
      <c r="H32" s="79"/>
      <c r="I32" s="79"/>
      <c r="J32" s="79"/>
      <c r="K32" s="79"/>
      <c r="L32" s="87"/>
      <c r="M32" s="87"/>
      <c r="N32" s="86"/>
      <c r="O32" s="86"/>
      <c r="P32" s="87"/>
      <c r="Q32" s="87"/>
      <c r="R32" s="86"/>
      <c r="S32" s="86"/>
    </row>
    <row r="33" spans="2:19" ht="15" customHeight="1" thickBot="1" x14ac:dyDescent="0.3">
      <c r="B33" s="78" t="s">
        <v>14</v>
      </c>
      <c r="C33" s="78"/>
      <c r="D33" s="79" t="s">
        <v>15</v>
      </c>
      <c r="E33" s="79"/>
      <c r="F33" s="79"/>
      <c r="G33" s="79"/>
      <c r="H33" s="79"/>
      <c r="I33" s="79"/>
      <c r="J33" s="79"/>
      <c r="K33" s="79"/>
      <c r="L33" s="87">
        <v>0</v>
      </c>
      <c r="M33" s="87"/>
      <c r="N33" s="86">
        <f t="shared" ref="N33" si="0">($N$20*L33)/100</f>
        <v>0</v>
      </c>
      <c r="O33" s="86"/>
      <c r="P33" s="87">
        <v>0</v>
      </c>
      <c r="Q33" s="87"/>
      <c r="R33" s="86">
        <f t="shared" ref="R33" si="1">($R$20*P33)/100</f>
        <v>0</v>
      </c>
      <c r="S33" s="86"/>
    </row>
    <row r="34" spans="2:19" ht="15" customHeight="1" thickBot="1" x14ac:dyDescent="0.3">
      <c r="B34" s="78"/>
      <c r="C34" s="78"/>
      <c r="D34" s="79"/>
      <c r="E34" s="79"/>
      <c r="F34" s="79"/>
      <c r="G34" s="79"/>
      <c r="H34" s="79"/>
      <c r="I34" s="79"/>
      <c r="J34" s="79"/>
      <c r="K34" s="79"/>
      <c r="L34" s="87"/>
      <c r="M34" s="87"/>
      <c r="N34" s="86"/>
      <c r="O34" s="86"/>
      <c r="P34" s="87"/>
      <c r="Q34" s="87"/>
      <c r="R34" s="86"/>
      <c r="S34" s="86"/>
    </row>
    <row r="35" spans="2:19" ht="15" customHeight="1" thickBot="1" x14ac:dyDescent="0.3">
      <c r="B35" s="78"/>
      <c r="C35" s="78"/>
      <c r="D35" s="79"/>
      <c r="E35" s="79"/>
      <c r="F35" s="79"/>
      <c r="G35" s="79"/>
      <c r="H35" s="79"/>
      <c r="I35" s="79"/>
      <c r="J35" s="79"/>
      <c r="K35" s="79"/>
      <c r="L35" s="87"/>
      <c r="M35" s="87"/>
      <c r="N35" s="86"/>
      <c r="O35" s="86"/>
      <c r="P35" s="87"/>
      <c r="Q35" s="87"/>
      <c r="R35" s="86"/>
      <c r="S35" s="86"/>
    </row>
    <row r="36" spans="2:19" ht="15" customHeight="1" thickBot="1" x14ac:dyDescent="0.3">
      <c r="B36" s="78" t="s">
        <v>16</v>
      </c>
      <c r="C36" s="78"/>
      <c r="D36" s="79" t="s">
        <v>17</v>
      </c>
      <c r="E36" s="79"/>
      <c r="F36" s="79"/>
      <c r="G36" s="79"/>
      <c r="H36" s="79"/>
      <c r="I36" s="79"/>
      <c r="J36" s="79"/>
      <c r="K36" s="79"/>
      <c r="L36" s="87">
        <v>0</v>
      </c>
      <c r="M36" s="87"/>
      <c r="N36" s="86">
        <f t="shared" ref="N36" si="2">($N$20*L36)/100</f>
        <v>0</v>
      </c>
      <c r="O36" s="86"/>
      <c r="P36" s="87">
        <v>0</v>
      </c>
      <c r="Q36" s="87"/>
      <c r="R36" s="86">
        <f t="shared" ref="R36" si="3">($R$20*P36)/100</f>
        <v>0</v>
      </c>
      <c r="S36" s="86"/>
    </row>
    <row r="37" spans="2:19" ht="15" customHeight="1" thickBot="1" x14ac:dyDescent="0.3">
      <c r="B37" s="78"/>
      <c r="C37" s="78"/>
      <c r="D37" s="79"/>
      <c r="E37" s="79"/>
      <c r="F37" s="79"/>
      <c r="G37" s="79"/>
      <c r="H37" s="79"/>
      <c r="I37" s="79"/>
      <c r="J37" s="79"/>
      <c r="K37" s="79"/>
      <c r="L37" s="87"/>
      <c r="M37" s="87"/>
      <c r="N37" s="86"/>
      <c r="O37" s="86"/>
      <c r="P37" s="87"/>
      <c r="Q37" s="87"/>
      <c r="R37" s="86"/>
      <c r="S37" s="86"/>
    </row>
    <row r="38" spans="2:19" ht="15" customHeight="1" thickBot="1" x14ac:dyDescent="0.3">
      <c r="B38" s="78"/>
      <c r="C38" s="78"/>
      <c r="D38" s="79"/>
      <c r="E38" s="79"/>
      <c r="F38" s="79"/>
      <c r="G38" s="79"/>
      <c r="H38" s="79"/>
      <c r="I38" s="79"/>
      <c r="J38" s="79"/>
      <c r="K38" s="79"/>
      <c r="L38" s="87"/>
      <c r="M38" s="87"/>
      <c r="N38" s="86"/>
      <c r="O38" s="86"/>
      <c r="P38" s="87"/>
      <c r="Q38" s="87"/>
      <c r="R38" s="86"/>
      <c r="S38" s="86"/>
    </row>
    <row r="39" spans="2:19" ht="15" customHeight="1" thickBot="1" x14ac:dyDescent="0.3">
      <c r="B39" s="78" t="s">
        <v>102</v>
      </c>
      <c r="C39" s="78"/>
      <c r="D39" s="79" t="s">
        <v>18</v>
      </c>
      <c r="E39" s="79"/>
      <c r="F39" s="79"/>
      <c r="G39" s="79"/>
      <c r="H39" s="79"/>
      <c r="I39" s="79"/>
      <c r="J39" s="79"/>
      <c r="K39" s="79"/>
      <c r="L39" s="87">
        <v>0</v>
      </c>
      <c r="M39" s="87"/>
      <c r="N39" s="86">
        <f t="shared" ref="N39" si="4">($N$20*L39)/100</f>
        <v>0</v>
      </c>
      <c r="O39" s="86"/>
      <c r="P39" s="87">
        <v>0</v>
      </c>
      <c r="Q39" s="87"/>
      <c r="R39" s="86">
        <f t="shared" ref="R39" si="5">($R$20*P39)/100</f>
        <v>0</v>
      </c>
      <c r="S39" s="86"/>
    </row>
    <row r="40" spans="2:19" ht="15" customHeight="1" thickBot="1" x14ac:dyDescent="0.3">
      <c r="B40" s="78"/>
      <c r="C40" s="78"/>
      <c r="D40" s="79"/>
      <c r="E40" s="79"/>
      <c r="F40" s="79"/>
      <c r="G40" s="79"/>
      <c r="H40" s="79"/>
      <c r="I40" s="79"/>
      <c r="J40" s="79"/>
      <c r="K40" s="79"/>
      <c r="L40" s="87"/>
      <c r="M40" s="87"/>
      <c r="N40" s="86"/>
      <c r="O40" s="86"/>
      <c r="P40" s="87"/>
      <c r="Q40" s="87"/>
      <c r="R40" s="86"/>
      <c r="S40" s="86"/>
    </row>
    <row r="41" spans="2:19" ht="15" customHeight="1" thickBot="1" x14ac:dyDescent="0.3">
      <c r="B41" s="78"/>
      <c r="C41" s="78"/>
      <c r="D41" s="79"/>
      <c r="E41" s="79"/>
      <c r="F41" s="79"/>
      <c r="G41" s="79"/>
      <c r="H41" s="79"/>
      <c r="I41" s="79"/>
      <c r="J41" s="79"/>
      <c r="K41" s="79"/>
      <c r="L41" s="87"/>
      <c r="M41" s="87"/>
      <c r="N41" s="86"/>
      <c r="O41" s="86"/>
      <c r="P41" s="87"/>
      <c r="Q41" s="87"/>
      <c r="R41" s="86"/>
      <c r="S41" s="86"/>
    </row>
    <row r="42" spans="2:19" ht="15" customHeight="1" thickBot="1" x14ac:dyDescent="0.3">
      <c r="B42" s="78" t="s">
        <v>19</v>
      </c>
      <c r="C42" s="78"/>
      <c r="D42" s="79" t="s">
        <v>20</v>
      </c>
      <c r="E42" s="79"/>
      <c r="F42" s="79"/>
      <c r="G42" s="79"/>
      <c r="H42" s="79"/>
      <c r="I42" s="79"/>
      <c r="J42" s="79"/>
      <c r="K42" s="79"/>
      <c r="L42" s="87">
        <v>0</v>
      </c>
      <c r="M42" s="87"/>
      <c r="N42" s="86">
        <f>($N$20*L42)/100</f>
        <v>0</v>
      </c>
      <c r="O42" s="86"/>
      <c r="P42" s="87">
        <v>0</v>
      </c>
      <c r="Q42" s="87"/>
      <c r="R42" s="86">
        <f t="shared" ref="R42" si="6">($R$20*P42)/100</f>
        <v>0</v>
      </c>
      <c r="S42" s="86"/>
    </row>
    <row r="43" spans="2:19" ht="15" customHeight="1" thickBot="1" x14ac:dyDescent="0.3">
      <c r="B43" s="78"/>
      <c r="C43" s="78"/>
      <c r="D43" s="79"/>
      <c r="E43" s="79"/>
      <c r="F43" s="79"/>
      <c r="G43" s="79"/>
      <c r="H43" s="79"/>
      <c r="I43" s="79"/>
      <c r="J43" s="79"/>
      <c r="K43" s="79"/>
      <c r="L43" s="87"/>
      <c r="M43" s="87"/>
      <c r="N43" s="86"/>
      <c r="O43" s="86"/>
      <c r="P43" s="87"/>
      <c r="Q43" s="87"/>
      <c r="R43" s="86"/>
      <c r="S43" s="86"/>
    </row>
    <row r="44" spans="2:19" ht="15" customHeight="1" thickBot="1" x14ac:dyDescent="0.3">
      <c r="B44" s="78"/>
      <c r="C44" s="78"/>
      <c r="D44" s="79"/>
      <c r="E44" s="79"/>
      <c r="F44" s="79"/>
      <c r="G44" s="79"/>
      <c r="H44" s="79"/>
      <c r="I44" s="79"/>
      <c r="J44" s="79"/>
      <c r="K44" s="79"/>
      <c r="L44" s="87"/>
      <c r="M44" s="87"/>
      <c r="N44" s="86"/>
      <c r="O44" s="86"/>
      <c r="P44" s="87"/>
      <c r="Q44" s="87"/>
      <c r="R44" s="86"/>
      <c r="S44" s="86"/>
    </row>
    <row r="45" spans="2:19" ht="15" customHeight="1" thickBot="1" x14ac:dyDescent="0.3">
      <c r="B45" s="104" t="s">
        <v>85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5">
        <f>SUM(L30:M44)</f>
        <v>0</v>
      </c>
      <c r="M45" s="105"/>
      <c r="N45" s="106">
        <f>SUM(N30:O44)</f>
        <v>0</v>
      </c>
      <c r="O45" s="107"/>
      <c r="P45" s="105">
        <f>SUM(P30:Q44)</f>
        <v>0</v>
      </c>
      <c r="Q45" s="105"/>
      <c r="R45" s="106">
        <f>SUM(R30:S44)</f>
        <v>0</v>
      </c>
      <c r="S45" s="107"/>
    </row>
    <row r="46" spans="2:19" ht="15" customHeight="1" thickBot="1" x14ac:dyDescent="0.3"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5"/>
      <c r="M46" s="105"/>
      <c r="N46" s="108"/>
      <c r="O46" s="109"/>
      <c r="P46" s="105"/>
      <c r="Q46" s="105"/>
      <c r="R46" s="108"/>
      <c r="S46" s="109"/>
    </row>
    <row r="47" spans="2:19" ht="15" customHeight="1" thickBot="1" x14ac:dyDescent="0.3"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5"/>
      <c r="M47" s="105"/>
      <c r="N47" s="110"/>
      <c r="O47" s="111"/>
      <c r="P47" s="105"/>
      <c r="Q47" s="105"/>
      <c r="R47" s="110"/>
      <c r="S47" s="111"/>
    </row>
    <row r="48" spans="2:19" ht="15" customHeight="1" thickBot="1" x14ac:dyDescent="0.3">
      <c r="B48" s="78" t="s">
        <v>81</v>
      </c>
      <c r="C48" s="78"/>
      <c r="D48" s="79" t="s">
        <v>83</v>
      </c>
      <c r="E48" s="79"/>
      <c r="F48" s="79"/>
      <c r="G48" s="79"/>
      <c r="H48" s="79"/>
      <c r="I48" s="79"/>
      <c r="J48" s="79"/>
      <c r="K48" s="79"/>
      <c r="L48" s="87">
        <v>0</v>
      </c>
      <c r="M48" s="87"/>
      <c r="N48" s="86">
        <f t="shared" ref="N48" si="7">($N$20*L48)/100</f>
        <v>0</v>
      </c>
      <c r="O48" s="86"/>
      <c r="P48" s="87">
        <v>0</v>
      </c>
      <c r="Q48" s="87"/>
      <c r="R48" s="86">
        <f t="shared" ref="R48" si="8">($R$20*P48)/100</f>
        <v>0</v>
      </c>
      <c r="S48" s="86"/>
    </row>
    <row r="49" spans="2:32" ht="15" customHeight="1" thickBot="1" x14ac:dyDescent="0.3">
      <c r="B49" s="78"/>
      <c r="C49" s="78"/>
      <c r="D49" s="79"/>
      <c r="E49" s="79"/>
      <c r="F49" s="79"/>
      <c r="G49" s="79"/>
      <c r="H49" s="79"/>
      <c r="I49" s="79"/>
      <c r="J49" s="79"/>
      <c r="K49" s="79"/>
      <c r="L49" s="87"/>
      <c r="M49" s="87"/>
      <c r="N49" s="86"/>
      <c r="O49" s="86"/>
      <c r="P49" s="87"/>
      <c r="Q49" s="87"/>
      <c r="R49" s="86"/>
      <c r="S49" s="86"/>
    </row>
    <row r="50" spans="2:32" ht="15" customHeight="1" thickBot="1" x14ac:dyDescent="0.3">
      <c r="B50" s="78"/>
      <c r="C50" s="78"/>
      <c r="D50" s="79"/>
      <c r="E50" s="79"/>
      <c r="F50" s="79"/>
      <c r="G50" s="79"/>
      <c r="H50" s="79"/>
      <c r="I50" s="79"/>
      <c r="J50" s="79"/>
      <c r="K50" s="79"/>
      <c r="L50" s="87"/>
      <c r="M50" s="87"/>
      <c r="N50" s="86"/>
      <c r="O50" s="86"/>
      <c r="P50" s="87"/>
      <c r="Q50" s="87"/>
      <c r="R50" s="86"/>
      <c r="S50" s="86"/>
    </row>
    <row r="51" spans="2:32" ht="15" customHeight="1" thickBot="1" x14ac:dyDescent="0.3">
      <c r="B51" s="78" t="s">
        <v>82</v>
      </c>
      <c r="C51" s="78"/>
      <c r="D51" s="79" t="s">
        <v>84</v>
      </c>
      <c r="E51" s="79"/>
      <c r="F51" s="79"/>
      <c r="G51" s="79"/>
      <c r="H51" s="79"/>
      <c r="I51" s="79"/>
      <c r="J51" s="79"/>
      <c r="K51" s="79"/>
      <c r="L51" s="87">
        <v>0</v>
      </c>
      <c r="M51" s="87"/>
      <c r="N51" s="86">
        <f>($N$20*L51)/100</f>
        <v>0</v>
      </c>
      <c r="O51" s="86"/>
      <c r="P51" s="87">
        <v>0</v>
      </c>
      <c r="Q51" s="87"/>
      <c r="R51" s="86">
        <f t="shared" ref="R51" si="9">($R$20*P51)/100</f>
        <v>0</v>
      </c>
      <c r="S51" s="86"/>
    </row>
    <row r="52" spans="2:32" ht="15" customHeight="1" thickBot="1" x14ac:dyDescent="0.3">
      <c r="B52" s="78"/>
      <c r="C52" s="78"/>
      <c r="D52" s="79"/>
      <c r="E52" s="79"/>
      <c r="F52" s="79"/>
      <c r="G52" s="79"/>
      <c r="H52" s="79"/>
      <c r="I52" s="79"/>
      <c r="J52" s="79"/>
      <c r="K52" s="79"/>
      <c r="L52" s="87"/>
      <c r="M52" s="87"/>
      <c r="N52" s="86"/>
      <c r="O52" s="86"/>
      <c r="P52" s="87"/>
      <c r="Q52" s="87"/>
      <c r="R52" s="86"/>
      <c r="S52" s="86"/>
    </row>
    <row r="53" spans="2:32" ht="15" customHeight="1" thickBot="1" x14ac:dyDescent="0.3">
      <c r="B53" s="78"/>
      <c r="C53" s="78"/>
      <c r="D53" s="79"/>
      <c r="E53" s="79"/>
      <c r="F53" s="79"/>
      <c r="G53" s="79"/>
      <c r="H53" s="79"/>
      <c r="I53" s="79"/>
      <c r="J53" s="79"/>
      <c r="K53" s="79"/>
      <c r="L53" s="87"/>
      <c r="M53" s="87"/>
      <c r="N53" s="86"/>
      <c r="O53" s="86"/>
      <c r="P53" s="87"/>
      <c r="Q53" s="87"/>
      <c r="R53" s="86"/>
      <c r="S53" s="86"/>
    </row>
    <row r="54" spans="2:32" ht="15" customHeight="1" thickBot="1" x14ac:dyDescent="0.3">
      <c r="B54" s="104" t="s">
        <v>86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>
        <f>SUM((L30:M44),(L48:M53))</f>
        <v>0</v>
      </c>
      <c r="M54" s="105"/>
      <c r="N54" s="105">
        <f>SUM((N30:O44),(N48:O53))</f>
        <v>0</v>
      </c>
      <c r="O54" s="105"/>
      <c r="P54" s="105">
        <f>SUM((P30:Q44),(P48:Q53))</f>
        <v>0</v>
      </c>
      <c r="Q54" s="105"/>
      <c r="R54" s="105">
        <f>SUM((R30:S44),(R48:S53))</f>
        <v>0</v>
      </c>
      <c r="S54" s="105"/>
    </row>
    <row r="55" spans="2:32" ht="15" customHeight="1" thickBot="1" x14ac:dyDescent="0.3"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5"/>
      <c r="M55" s="105"/>
      <c r="N55" s="105"/>
      <c r="O55" s="105"/>
      <c r="P55" s="105"/>
      <c r="Q55" s="105"/>
      <c r="R55" s="105"/>
      <c r="S55" s="105"/>
    </row>
    <row r="56" spans="2:32" ht="15" customHeight="1" thickBot="1" x14ac:dyDescent="0.3"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5"/>
      <c r="M56" s="105"/>
      <c r="N56" s="105"/>
      <c r="O56" s="105"/>
      <c r="P56" s="105"/>
      <c r="Q56" s="105"/>
      <c r="R56" s="105"/>
      <c r="S56" s="105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2:32" ht="15" customHeight="1" thickBot="1" x14ac:dyDescent="0.3">
      <c r="B57" s="76" t="s">
        <v>21</v>
      </c>
      <c r="C57" s="76"/>
      <c r="D57" s="77" t="s">
        <v>22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2:32" ht="15.75" customHeight="1" thickBot="1" x14ac:dyDescent="0.3">
      <c r="B58" s="76"/>
      <c r="C58" s="76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2:32" ht="15.75" customHeight="1" thickBot="1" x14ac:dyDescent="0.3">
      <c r="B59" s="76"/>
      <c r="C59" s="76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2:32" ht="31.35" customHeight="1" thickBot="1" x14ac:dyDescent="0.3">
      <c r="B60" s="102" t="s">
        <v>23</v>
      </c>
      <c r="C60" s="114"/>
      <c r="D60" s="116" t="s">
        <v>24</v>
      </c>
      <c r="E60" s="117"/>
      <c r="F60" s="117"/>
      <c r="G60" s="117"/>
      <c r="H60" s="117"/>
      <c r="I60" s="117"/>
      <c r="J60" s="117"/>
      <c r="K60" s="118"/>
      <c r="L60" s="119">
        <v>0</v>
      </c>
      <c r="M60" s="120"/>
      <c r="N60" s="112">
        <f>($N$20*L60)/100</f>
        <v>0</v>
      </c>
      <c r="O60" s="113"/>
      <c r="P60" s="119">
        <v>0</v>
      </c>
      <c r="Q60" s="120"/>
      <c r="R60" s="112">
        <f>($R$20*P60)/100</f>
        <v>0</v>
      </c>
      <c r="S60" s="113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2:32" ht="31.35" customHeight="1" thickBot="1" x14ac:dyDescent="0.3">
      <c r="B61" s="103"/>
      <c r="C61" s="115"/>
      <c r="D61" s="116" t="s">
        <v>87</v>
      </c>
      <c r="E61" s="117"/>
      <c r="F61" s="117"/>
      <c r="G61" s="117"/>
      <c r="H61" s="117"/>
      <c r="I61" s="117"/>
      <c r="J61" s="117"/>
      <c r="K61" s="118"/>
      <c r="L61" s="119">
        <v>0</v>
      </c>
      <c r="M61" s="120"/>
      <c r="N61" s="112">
        <f t="shared" ref="N61:N69" si="10">($N$20*L61)/100</f>
        <v>0</v>
      </c>
      <c r="O61" s="113"/>
      <c r="P61" s="119">
        <v>0</v>
      </c>
      <c r="Q61" s="120"/>
      <c r="R61" s="112">
        <f t="shared" ref="R61:R68" si="11">($R$20*P61)/100</f>
        <v>0</v>
      </c>
      <c r="S61" s="113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2:32" ht="31.35" customHeight="1" thickBot="1" x14ac:dyDescent="0.3">
      <c r="B62" s="102" t="s">
        <v>25</v>
      </c>
      <c r="C62" s="114"/>
      <c r="D62" s="116" t="s">
        <v>26</v>
      </c>
      <c r="E62" s="117"/>
      <c r="F62" s="117"/>
      <c r="G62" s="117"/>
      <c r="H62" s="117"/>
      <c r="I62" s="117"/>
      <c r="J62" s="117"/>
      <c r="K62" s="118"/>
      <c r="L62" s="119">
        <v>0</v>
      </c>
      <c r="M62" s="120"/>
      <c r="N62" s="112">
        <f t="shared" si="10"/>
        <v>0</v>
      </c>
      <c r="O62" s="113"/>
      <c r="P62" s="119">
        <v>0</v>
      </c>
      <c r="Q62" s="120"/>
      <c r="R62" s="112">
        <f t="shared" si="11"/>
        <v>0</v>
      </c>
      <c r="S62" s="113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2:32" ht="31.35" customHeight="1" thickBot="1" x14ac:dyDescent="0.3">
      <c r="B63" s="103"/>
      <c r="C63" s="115"/>
      <c r="D63" s="116" t="s">
        <v>27</v>
      </c>
      <c r="E63" s="117"/>
      <c r="F63" s="117"/>
      <c r="G63" s="117"/>
      <c r="H63" s="117"/>
      <c r="I63" s="117"/>
      <c r="J63" s="117"/>
      <c r="K63" s="118"/>
      <c r="L63" s="119">
        <v>0</v>
      </c>
      <c r="M63" s="120"/>
      <c r="N63" s="112">
        <f t="shared" si="10"/>
        <v>0</v>
      </c>
      <c r="O63" s="113"/>
      <c r="P63" s="119">
        <v>0</v>
      </c>
      <c r="Q63" s="120"/>
      <c r="R63" s="112">
        <f t="shared" si="11"/>
        <v>0</v>
      </c>
      <c r="S63" s="113"/>
      <c r="T63" s="4"/>
      <c r="U63" s="4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2:32" ht="31.35" customHeight="1" thickBot="1" x14ac:dyDescent="0.3">
      <c r="B64" s="102" t="s">
        <v>28</v>
      </c>
      <c r="C64" s="114"/>
      <c r="D64" s="116" t="s">
        <v>29</v>
      </c>
      <c r="E64" s="117"/>
      <c r="F64" s="117"/>
      <c r="G64" s="117"/>
      <c r="H64" s="117"/>
      <c r="I64" s="117"/>
      <c r="J64" s="117"/>
      <c r="K64" s="118"/>
      <c r="L64" s="119">
        <v>0</v>
      </c>
      <c r="M64" s="120"/>
      <c r="N64" s="112">
        <f t="shared" si="10"/>
        <v>0</v>
      </c>
      <c r="O64" s="113"/>
      <c r="P64" s="119">
        <v>0</v>
      </c>
      <c r="Q64" s="120"/>
      <c r="R64" s="112">
        <f t="shared" si="11"/>
        <v>0</v>
      </c>
      <c r="S64" s="113"/>
      <c r="T64" s="4"/>
      <c r="U64" s="4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2:33" ht="31.35" customHeight="1" thickBot="1" x14ac:dyDescent="0.3">
      <c r="B65" s="103"/>
      <c r="C65" s="115"/>
      <c r="D65" s="116" t="s">
        <v>30</v>
      </c>
      <c r="E65" s="117"/>
      <c r="F65" s="117"/>
      <c r="G65" s="117"/>
      <c r="H65" s="117"/>
      <c r="I65" s="117"/>
      <c r="J65" s="117"/>
      <c r="K65" s="118"/>
      <c r="L65" s="119">
        <v>0</v>
      </c>
      <c r="M65" s="120"/>
      <c r="N65" s="112">
        <f t="shared" si="10"/>
        <v>0</v>
      </c>
      <c r="O65" s="113"/>
      <c r="P65" s="119">
        <v>0</v>
      </c>
      <c r="Q65" s="120"/>
      <c r="R65" s="112">
        <f t="shared" si="11"/>
        <v>0</v>
      </c>
      <c r="S65" s="113"/>
      <c r="T65" s="4"/>
      <c r="U65" s="8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2:33" ht="31.35" customHeight="1" thickBot="1" x14ac:dyDescent="0.3">
      <c r="B66" s="102" t="s">
        <v>31</v>
      </c>
      <c r="C66" s="114"/>
      <c r="D66" s="116" t="s">
        <v>32</v>
      </c>
      <c r="E66" s="117"/>
      <c r="F66" s="117"/>
      <c r="G66" s="117"/>
      <c r="H66" s="117"/>
      <c r="I66" s="117"/>
      <c r="J66" s="117"/>
      <c r="K66" s="118"/>
      <c r="L66" s="119">
        <v>0</v>
      </c>
      <c r="M66" s="120"/>
      <c r="N66" s="112">
        <f t="shared" si="10"/>
        <v>0</v>
      </c>
      <c r="O66" s="113"/>
      <c r="P66" s="119">
        <v>0</v>
      </c>
      <c r="Q66" s="120"/>
      <c r="R66" s="112">
        <f t="shared" si="11"/>
        <v>0</v>
      </c>
      <c r="S66" s="113"/>
      <c r="T66" s="6"/>
      <c r="U66" s="6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6"/>
    </row>
    <row r="67" spans="2:33" ht="31.35" customHeight="1" thickBot="1" x14ac:dyDescent="0.3">
      <c r="B67" s="103"/>
      <c r="C67" s="115"/>
      <c r="D67" s="116" t="s">
        <v>33</v>
      </c>
      <c r="E67" s="117"/>
      <c r="F67" s="117"/>
      <c r="G67" s="117"/>
      <c r="H67" s="117"/>
      <c r="I67" s="117"/>
      <c r="J67" s="117"/>
      <c r="K67" s="118"/>
      <c r="L67" s="119">
        <v>0</v>
      </c>
      <c r="M67" s="120"/>
      <c r="N67" s="112">
        <f t="shared" si="10"/>
        <v>0</v>
      </c>
      <c r="O67" s="113"/>
      <c r="P67" s="119">
        <v>0</v>
      </c>
      <c r="Q67" s="120"/>
      <c r="R67" s="112">
        <f t="shared" si="11"/>
        <v>0</v>
      </c>
      <c r="S67" s="113"/>
      <c r="T67" s="6"/>
      <c r="U67" s="6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6"/>
    </row>
    <row r="68" spans="2:33" ht="31.35" customHeight="1" thickBot="1" x14ac:dyDescent="0.3">
      <c r="B68" s="102" t="s">
        <v>34</v>
      </c>
      <c r="C68" s="114"/>
      <c r="D68" s="116" t="s">
        <v>35</v>
      </c>
      <c r="E68" s="117"/>
      <c r="F68" s="117"/>
      <c r="G68" s="117"/>
      <c r="H68" s="117"/>
      <c r="I68" s="117"/>
      <c r="J68" s="117"/>
      <c r="K68" s="118"/>
      <c r="L68" s="119">
        <v>0</v>
      </c>
      <c r="M68" s="120"/>
      <c r="N68" s="112">
        <f t="shared" si="10"/>
        <v>0</v>
      </c>
      <c r="O68" s="113"/>
      <c r="P68" s="119">
        <v>0</v>
      </c>
      <c r="Q68" s="120"/>
      <c r="R68" s="112">
        <f t="shared" si="11"/>
        <v>0</v>
      </c>
      <c r="S68" s="113"/>
      <c r="T68" s="6"/>
      <c r="U68" s="6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6"/>
    </row>
    <row r="69" spans="2:33" ht="31.35" customHeight="1" thickBot="1" x14ac:dyDescent="0.3">
      <c r="B69" s="18"/>
      <c r="C69" s="19"/>
      <c r="D69" s="116" t="s">
        <v>36</v>
      </c>
      <c r="E69" s="117"/>
      <c r="F69" s="117"/>
      <c r="G69" s="117"/>
      <c r="H69" s="117"/>
      <c r="I69" s="117"/>
      <c r="J69" s="117"/>
      <c r="K69" s="118"/>
      <c r="L69" s="119">
        <v>0</v>
      </c>
      <c r="M69" s="120"/>
      <c r="N69" s="112">
        <f t="shared" si="10"/>
        <v>0</v>
      </c>
      <c r="O69" s="113"/>
      <c r="P69" s="119">
        <v>0</v>
      </c>
      <c r="Q69" s="120"/>
      <c r="R69" s="112">
        <f>($R$20*P69)/100</f>
        <v>0</v>
      </c>
      <c r="S69" s="113"/>
      <c r="T69" s="6"/>
      <c r="U69" s="6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6"/>
    </row>
    <row r="70" spans="2:33" ht="31.35" customHeight="1" thickBot="1" x14ac:dyDescent="0.3">
      <c r="B70" s="128" t="s">
        <v>37</v>
      </c>
      <c r="C70" s="129"/>
      <c r="D70" s="129"/>
      <c r="E70" s="129"/>
      <c r="F70" s="129"/>
      <c r="G70" s="129"/>
      <c r="H70" s="129"/>
      <c r="I70" s="129"/>
      <c r="J70" s="129"/>
      <c r="K70" s="130"/>
      <c r="L70" s="131">
        <f>SUM(L60:M69)</f>
        <v>0</v>
      </c>
      <c r="M70" s="132"/>
      <c r="N70" s="131">
        <f>SUM(N60:O69)</f>
        <v>0</v>
      </c>
      <c r="O70" s="132"/>
      <c r="P70" s="131">
        <f>SUM(P60:Q69)</f>
        <v>0</v>
      </c>
      <c r="Q70" s="132"/>
      <c r="R70" s="131">
        <f>SUM(R60:S69)</f>
        <v>0</v>
      </c>
      <c r="S70" s="132"/>
      <c r="T70" s="6"/>
      <c r="U70" s="6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6"/>
    </row>
    <row r="71" spans="2:33" ht="31.35" customHeight="1" thickBot="1" x14ac:dyDescent="0.3">
      <c r="B71" s="121" t="s">
        <v>38</v>
      </c>
      <c r="C71" s="122"/>
      <c r="D71" s="122"/>
      <c r="E71" s="122"/>
      <c r="F71" s="122"/>
      <c r="G71" s="122"/>
      <c r="H71" s="122"/>
      <c r="I71" s="122"/>
      <c r="J71" s="122"/>
      <c r="K71" s="123"/>
      <c r="L71" s="124">
        <f>SUM(L54,L70)</f>
        <v>0</v>
      </c>
      <c r="M71" s="125"/>
      <c r="N71" s="124">
        <f>SUM(N54,N70)</f>
        <v>0</v>
      </c>
      <c r="O71" s="125"/>
      <c r="P71" s="124">
        <f>SUM(P54,P70)</f>
        <v>0</v>
      </c>
      <c r="Q71" s="125"/>
      <c r="R71" s="124">
        <f>SUM(R54,R70)</f>
        <v>0</v>
      </c>
      <c r="S71" s="125"/>
      <c r="T71" s="6"/>
      <c r="U71" s="6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6"/>
    </row>
    <row r="72" spans="2:33" ht="31.35" customHeight="1" thickBot="1" x14ac:dyDescent="0.3">
      <c r="B72" s="126" t="s">
        <v>39</v>
      </c>
      <c r="C72" s="127"/>
      <c r="D72" s="133" t="s">
        <v>40</v>
      </c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5"/>
      <c r="T72" s="6"/>
      <c r="U72" s="6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6"/>
    </row>
    <row r="73" spans="2:33" ht="31.35" customHeight="1" thickBot="1" x14ac:dyDescent="0.3">
      <c r="B73" s="126" t="s">
        <v>41</v>
      </c>
      <c r="C73" s="127"/>
      <c r="D73" s="116" t="s">
        <v>42</v>
      </c>
      <c r="E73" s="117"/>
      <c r="F73" s="117"/>
      <c r="G73" s="117"/>
      <c r="H73" s="117"/>
      <c r="I73" s="117"/>
      <c r="J73" s="117"/>
      <c r="K73" s="118"/>
      <c r="L73" s="119">
        <v>0</v>
      </c>
      <c r="M73" s="120"/>
      <c r="N73" s="112">
        <f t="shared" ref="N73:N74" si="12">($N$20*L73)/100</f>
        <v>0</v>
      </c>
      <c r="O73" s="113"/>
      <c r="P73" s="119">
        <v>0</v>
      </c>
      <c r="Q73" s="120"/>
      <c r="R73" s="112">
        <f>($R$20*P73)/100</f>
        <v>0</v>
      </c>
      <c r="S73" s="113"/>
      <c r="T73" s="6"/>
      <c r="U73" s="6"/>
      <c r="V73" s="1"/>
      <c r="W73" s="1"/>
      <c r="X73" s="1"/>
      <c r="Y73" s="1"/>
      <c r="Z73" s="1"/>
      <c r="AA73" s="1"/>
      <c r="AB73" s="15"/>
      <c r="AC73" s="1"/>
      <c r="AD73" s="1"/>
      <c r="AE73" s="1"/>
      <c r="AF73" s="1"/>
      <c r="AG73" s="6"/>
    </row>
    <row r="74" spans="2:33" ht="31.35" customHeight="1" thickBot="1" x14ac:dyDescent="0.3">
      <c r="B74" s="126" t="s">
        <v>43</v>
      </c>
      <c r="C74" s="127"/>
      <c r="D74" s="116" t="s">
        <v>44</v>
      </c>
      <c r="E74" s="117"/>
      <c r="F74" s="117"/>
      <c r="G74" s="117"/>
      <c r="H74" s="117"/>
      <c r="I74" s="117"/>
      <c r="J74" s="117"/>
      <c r="K74" s="118"/>
      <c r="L74" s="119">
        <v>0</v>
      </c>
      <c r="M74" s="120"/>
      <c r="N74" s="112">
        <f t="shared" si="12"/>
        <v>0</v>
      </c>
      <c r="O74" s="113"/>
      <c r="P74" s="119">
        <v>0</v>
      </c>
      <c r="Q74" s="120"/>
      <c r="R74" s="112">
        <f>($R$20*P74)/100</f>
        <v>0</v>
      </c>
      <c r="S74" s="113"/>
      <c r="T74" s="6"/>
      <c r="U74" s="6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6"/>
    </row>
    <row r="75" spans="2:33" ht="31.35" customHeight="1" x14ac:dyDescent="0.25">
      <c r="B75" s="70" t="s">
        <v>45</v>
      </c>
      <c r="C75" s="74"/>
      <c r="D75" s="74"/>
      <c r="E75" s="74"/>
      <c r="F75" s="74"/>
      <c r="G75" s="74"/>
      <c r="H75" s="74"/>
      <c r="I75" s="74"/>
      <c r="J75" s="74"/>
      <c r="K75" s="71"/>
      <c r="L75" s="36">
        <f>SUM(L71,L73:M74)</f>
        <v>0</v>
      </c>
      <c r="M75" s="37"/>
      <c r="N75" s="36">
        <f>SUM(N71,N73:O74)</f>
        <v>0</v>
      </c>
      <c r="O75" s="37"/>
      <c r="P75" s="36">
        <f>SUM(P71,P73:Q74)</f>
        <v>0</v>
      </c>
      <c r="Q75" s="37"/>
      <c r="R75" s="36">
        <f>SUM(R71,R73:S74)</f>
        <v>0</v>
      </c>
      <c r="S75" s="37"/>
      <c r="T75" s="6"/>
      <c r="U75" s="6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6"/>
    </row>
    <row r="76" spans="2:33" ht="31.35" customHeight="1" thickBot="1" x14ac:dyDescent="0.3">
      <c r="B76" s="72"/>
      <c r="C76" s="75"/>
      <c r="D76" s="75"/>
      <c r="E76" s="75"/>
      <c r="F76" s="75"/>
      <c r="G76" s="75"/>
      <c r="H76" s="75"/>
      <c r="I76" s="75"/>
      <c r="J76" s="75"/>
      <c r="K76" s="73"/>
      <c r="L76" s="38"/>
      <c r="M76" s="39"/>
      <c r="N76" s="38"/>
      <c r="O76" s="39"/>
      <c r="P76" s="38"/>
      <c r="Q76" s="39"/>
      <c r="R76" s="38"/>
      <c r="S76" s="39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2:33" ht="45" customHeight="1" x14ac:dyDescent="0.25">
      <c r="B77" s="20"/>
      <c r="C77" s="20"/>
      <c r="D77" s="20"/>
      <c r="E77" s="20"/>
      <c r="F77" s="20"/>
      <c r="G77" s="20"/>
      <c r="H77" s="136" t="s">
        <v>46</v>
      </c>
      <c r="I77" s="137"/>
      <c r="J77" s="137"/>
      <c r="K77" s="138"/>
      <c r="L77" s="36">
        <f>L75</f>
        <v>0</v>
      </c>
      <c r="M77" s="37"/>
      <c r="N77" s="36">
        <f>N75</f>
        <v>0</v>
      </c>
      <c r="O77" s="37"/>
      <c r="P77" s="36">
        <f>P75</f>
        <v>0</v>
      </c>
      <c r="Q77" s="37"/>
      <c r="R77" s="36">
        <f>R75</f>
        <v>0</v>
      </c>
      <c r="S77" s="37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78" spans="2:33" ht="15" customHeight="1" x14ac:dyDescent="0.25">
      <c r="B78" s="20"/>
      <c r="C78" s="20"/>
      <c r="D78" s="20"/>
      <c r="E78" s="20"/>
      <c r="F78" s="20"/>
      <c r="G78" s="20"/>
      <c r="H78" s="136"/>
      <c r="I78" s="137"/>
      <c r="J78" s="137"/>
      <c r="K78" s="138"/>
      <c r="L78" s="142"/>
      <c r="M78" s="143"/>
      <c r="N78" s="142"/>
      <c r="O78" s="143"/>
      <c r="P78" s="142"/>
      <c r="Q78" s="143"/>
      <c r="R78" s="142"/>
      <c r="S78" s="143"/>
    </row>
    <row r="79" spans="2:33" ht="15" customHeight="1" thickBot="1" x14ac:dyDescent="0.3">
      <c r="B79" s="20"/>
      <c r="C79" s="20"/>
      <c r="D79" s="20"/>
      <c r="E79" s="20"/>
      <c r="F79" s="20"/>
      <c r="G79" s="20"/>
      <c r="H79" s="139"/>
      <c r="I79" s="140"/>
      <c r="J79" s="140"/>
      <c r="K79" s="141"/>
      <c r="L79" s="38"/>
      <c r="M79" s="39"/>
      <c r="N79" s="38"/>
      <c r="O79" s="39"/>
      <c r="P79" s="38"/>
      <c r="Q79" s="39"/>
      <c r="R79" s="38"/>
      <c r="S79" s="39"/>
    </row>
    <row r="80" spans="2:33" ht="15" customHeight="1" thickBot="1" x14ac:dyDescent="0.3">
      <c r="B80" s="12"/>
      <c r="C80" s="12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</row>
    <row r="81" spans="2:19" ht="15" customHeight="1" thickBot="1" x14ac:dyDescent="0.3">
      <c r="B81" s="144" t="s">
        <v>110</v>
      </c>
      <c r="C81" s="144"/>
      <c r="D81" s="144"/>
      <c r="E81" s="144"/>
      <c r="F81" s="144"/>
      <c r="G81" s="144"/>
      <c r="H81" s="144"/>
      <c r="I81" s="144"/>
      <c r="J81" s="144"/>
      <c r="K81" s="144"/>
      <c r="L81" s="54" t="s">
        <v>0</v>
      </c>
      <c r="M81" s="54"/>
      <c r="N81" s="54"/>
      <c r="O81" s="54"/>
      <c r="P81" s="55" t="s">
        <v>1</v>
      </c>
      <c r="Q81" s="55"/>
      <c r="R81" s="55"/>
      <c r="S81" s="55"/>
    </row>
    <row r="82" spans="2:19" ht="15" customHeight="1" thickBot="1" x14ac:dyDescent="0.3"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54"/>
      <c r="M82" s="54"/>
      <c r="N82" s="54"/>
      <c r="O82" s="54"/>
      <c r="P82" s="55"/>
      <c r="Q82" s="55"/>
      <c r="R82" s="55"/>
      <c r="S82" s="55"/>
    </row>
    <row r="83" spans="2:19" ht="30.75" customHeight="1" thickBot="1" x14ac:dyDescent="0.3"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54"/>
      <c r="M83" s="54"/>
      <c r="N83" s="54"/>
      <c r="O83" s="54"/>
      <c r="P83" s="55"/>
      <c r="Q83" s="55"/>
      <c r="R83" s="55"/>
      <c r="S83" s="55"/>
    </row>
    <row r="84" spans="2:19" ht="15" customHeight="1" thickBot="1" x14ac:dyDescent="0.3"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54"/>
      <c r="M84" s="54"/>
      <c r="N84" s="54"/>
      <c r="O84" s="54"/>
      <c r="P84" s="55"/>
      <c r="Q84" s="55"/>
      <c r="R84" s="55"/>
      <c r="S84" s="55"/>
    </row>
    <row r="85" spans="2:19" ht="15" customHeight="1" thickBot="1" x14ac:dyDescent="0.3">
      <c r="B85" s="145"/>
      <c r="C85" s="121"/>
      <c r="D85" s="147"/>
      <c r="E85" s="148"/>
      <c r="F85" s="148"/>
      <c r="G85" s="148"/>
      <c r="H85" s="149"/>
      <c r="I85" s="149"/>
      <c r="J85" s="149"/>
      <c r="K85" s="149"/>
      <c r="L85" s="145" t="s">
        <v>2</v>
      </c>
      <c r="M85" s="145"/>
      <c r="N85" s="145" t="s">
        <v>3</v>
      </c>
      <c r="O85" s="145"/>
      <c r="P85" s="145" t="s">
        <v>2</v>
      </c>
      <c r="Q85" s="145"/>
      <c r="R85" s="145" t="s">
        <v>3</v>
      </c>
      <c r="S85" s="145"/>
    </row>
    <row r="86" spans="2:19" ht="15" customHeight="1" thickBot="1" x14ac:dyDescent="0.3">
      <c r="B86" s="145"/>
      <c r="C86" s="121"/>
      <c r="D86" s="147"/>
      <c r="E86" s="148"/>
      <c r="F86" s="148"/>
      <c r="G86" s="148"/>
      <c r="H86" s="152" t="s">
        <v>46</v>
      </c>
      <c r="I86" s="152"/>
      <c r="J86" s="152"/>
      <c r="K86" s="152"/>
      <c r="L86" s="145"/>
      <c r="M86" s="145"/>
      <c r="N86" s="145"/>
      <c r="O86" s="145"/>
      <c r="P86" s="145"/>
      <c r="Q86" s="145"/>
      <c r="R86" s="145"/>
      <c r="S86" s="145"/>
    </row>
    <row r="87" spans="2:19" ht="15" customHeight="1" thickBot="1" x14ac:dyDescent="0.3">
      <c r="B87" s="146"/>
      <c r="C87" s="70"/>
      <c r="D87" s="147"/>
      <c r="E87" s="148"/>
      <c r="F87" s="148"/>
      <c r="G87" s="148"/>
      <c r="H87" s="148"/>
      <c r="I87" s="148"/>
      <c r="J87" s="148"/>
      <c r="K87" s="148"/>
      <c r="L87" s="153">
        <f>L77</f>
        <v>0</v>
      </c>
      <c r="M87" s="153"/>
      <c r="N87" s="153">
        <f>N77</f>
        <v>0</v>
      </c>
      <c r="O87" s="153"/>
      <c r="P87" s="153">
        <f>P77</f>
        <v>0</v>
      </c>
      <c r="Q87" s="153"/>
      <c r="R87" s="153">
        <f>R77</f>
        <v>0</v>
      </c>
      <c r="S87" s="153"/>
    </row>
    <row r="88" spans="2:19" ht="15" customHeight="1" thickBot="1" x14ac:dyDescent="0.4">
      <c r="B88" s="154"/>
      <c r="C88" s="155"/>
      <c r="D88" s="147"/>
      <c r="E88" s="148"/>
      <c r="F88" s="148"/>
      <c r="G88" s="148"/>
      <c r="H88" s="148"/>
      <c r="I88" s="148"/>
      <c r="J88" s="148"/>
      <c r="K88" s="148"/>
      <c r="L88" s="153"/>
      <c r="M88" s="153"/>
      <c r="N88" s="153"/>
      <c r="O88" s="153"/>
      <c r="P88" s="153"/>
      <c r="Q88" s="153"/>
      <c r="R88" s="153"/>
      <c r="S88" s="153"/>
    </row>
    <row r="89" spans="2:19" ht="15" customHeight="1" thickBot="1" x14ac:dyDescent="0.3">
      <c r="B89" s="150" t="s">
        <v>88</v>
      </c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</row>
    <row r="90" spans="2:19" ht="15" customHeight="1" thickBot="1" x14ac:dyDescent="0.3"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</row>
    <row r="91" spans="2:19" ht="15" customHeight="1" thickBot="1" x14ac:dyDescent="0.3">
      <c r="B91" s="78" t="s">
        <v>47</v>
      </c>
      <c r="C91" s="78"/>
      <c r="D91" s="151" t="s">
        <v>97</v>
      </c>
      <c r="E91" s="79"/>
      <c r="F91" s="79"/>
      <c r="G91" s="79"/>
      <c r="H91" s="79"/>
      <c r="I91" s="79"/>
      <c r="J91" s="79"/>
      <c r="K91" s="79"/>
      <c r="L91" s="80">
        <v>0</v>
      </c>
      <c r="M91" s="81"/>
      <c r="N91" s="86">
        <f>($N$20*L91)/100</f>
        <v>0</v>
      </c>
      <c r="O91" s="86"/>
      <c r="P91" s="87">
        <v>0</v>
      </c>
      <c r="Q91" s="87"/>
      <c r="R91" s="86">
        <f>($R$20*P91)/100</f>
        <v>0</v>
      </c>
      <c r="S91" s="86"/>
    </row>
    <row r="92" spans="2:19" ht="15.75" customHeight="1" thickBot="1" x14ac:dyDescent="0.3">
      <c r="B92" s="78"/>
      <c r="C92" s="78"/>
      <c r="D92" s="79"/>
      <c r="E92" s="79"/>
      <c r="F92" s="79"/>
      <c r="G92" s="79"/>
      <c r="H92" s="79"/>
      <c r="I92" s="79"/>
      <c r="J92" s="79"/>
      <c r="K92" s="79"/>
      <c r="L92" s="82"/>
      <c r="M92" s="83"/>
      <c r="N92" s="86"/>
      <c r="O92" s="86"/>
      <c r="P92" s="87"/>
      <c r="Q92" s="87"/>
      <c r="R92" s="86"/>
      <c r="S92" s="86"/>
    </row>
    <row r="93" spans="2:19" ht="15" customHeight="1" thickBot="1" x14ac:dyDescent="0.3">
      <c r="B93" s="78"/>
      <c r="C93" s="78"/>
      <c r="D93" s="79"/>
      <c r="E93" s="79"/>
      <c r="F93" s="79"/>
      <c r="G93" s="79"/>
      <c r="H93" s="79"/>
      <c r="I93" s="79"/>
      <c r="J93" s="79"/>
      <c r="K93" s="79"/>
      <c r="L93" s="84"/>
      <c r="M93" s="85"/>
      <c r="N93" s="86"/>
      <c r="O93" s="86"/>
      <c r="P93" s="87"/>
      <c r="Q93" s="87"/>
      <c r="R93" s="86"/>
      <c r="S93" s="86"/>
    </row>
    <row r="94" spans="2:19" ht="15.75" customHeight="1" thickBot="1" x14ac:dyDescent="0.3">
      <c r="B94" s="78" t="s">
        <v>48</v>
      </c>
      <c r="C94" s="78"/>
      <c r="D94" s="79" t="s">
        <v>51</v>
      </c>
      <c r="E94" s="79"/>
      <c r="F94" s="79"/>
      <c r="G94" s="79"/>
      <c r="H94" s="79"/>
      <c r="I94" s="79"/>
      <c r="J94" s="79"/>
      <c r="K94" s="79"/>
      <c r="L94" s="80">
        <v>0</v>
      </c>
      <c r="M94" s="81"/>
      <c r="N94" s="86">
        <f t="shared" ref="N94" si="13">($N$20*L94)/100</f>
        <v>0</v>
      </c>
      <c r="O94" s="86"/>
      <c r="P94" s="87">
        <v>0</v>
      </c>
      <c r="Q94" s="87"/>
      <c r="R94" s="86">
        <f t="shared" ref="R94" si="14">($R$20*P94)/100</f>
        <v>0</v>
      </c>
      <c r="S94" s="86"/>
    </row>
    <row r="95" spans="2:19" ht="15" customHeight="1" thickBot="1" x14ac:dyDescent="0.3">
      <c r="B95" s="78"/>
      <c r="C95" s="78"/>
      <c r="D95" s="79"/>
      <c r="E95" s="79"/>
      <c r="F95" s="79"/>
      <c r="G95" s="79"/>
      <c r="H95" s="79"/>
      <c r="I95" s="79"/>
      <c r="J95" s="79"/>
      <c r="K95" s="79"/>
      <c r="L95" s="82"/>
      <c r="M95" s="83"/>
      <c r="N95" s="86"/>
      <c r="O95" s="86"/>
      <c r="P95" s="87"/>
      <c r="Q95" s="87"/>
      <c r="R95" s="86"/>
      <c r="S95" s="86"/>
    </row>
    <row r="96" spans="2:19" ht="15" customHeight="1" thickBot="1" x14ac:dyDescent="0.3">
      <c r="B96" s="78"/>
      <c r="C96" s="78"/>
      <c r="D96" s="79"/>
      <c r="E96" s="79"/>
      <c r="F96" s="79"/>
      <c r="G96" s="79"/>
      <c r="H96" s="79"/>
      <c r="I96" s="79"/>
      <c r="J96" s="79"/>
      <c r="K96" s="79"/>
      <c r="L96" s="84"/>
      <c r="M96" s="85"/>
      <c r="N96" s="86"/>
      <c r="O96" s="86"/>
      <c r="P96" s="87"/>
      <c r="Q96" s="87"/>
      <c r="R96" s="86"/>
      <c r="S96" s="86"/>
    </row>
    <row r="97" spans="2:25" ht="15" customHeight="1" thickBot="1" x14ac:dyDescent="0.3">
      <c r="B97" s="78" t="s">
        <v>49</v>
      </c>
      <c r="C97" s="78"/>
      <c r="D97" s="79" t="s">
        <v>52</v>
      </c>
      <c r="E97" s="79"/>
      <c r="F97" s="79"/>
      <c r="G97" s="79"/>
      <c r="H97" s="79"/>
      <c r="I97" s="79"/>
      <c r="J97" s="79"/>
      <c r="K97" s="79"/>
      <c r="L97" s="80">
        <v>0</v>
      </c>
      <c r="M97" s="81"/>
      <c r="N97" s="86">
        <f t="shared" ref="N97" si="15">($N$20*L97)/100</f>
        <v>0</v>
      </c>
      <c r="O97" s="86"/>
      <c r="P97" s="87">
        <v>0</v>
      </c>
      <c r="Q97" s="87"/>
      <c r="R97" s="86">
        <f t="shared" ref="R97" si="16">($R$20*P97)/100</f>
        <v>0</v>
      </c>
      <c r="S97" s="86"/>
    </row>
    <row r="98" spans="2:25" ht="15" customHeight="1" thickBot="1" x14ac:dyDescent="0.3">
      <c r="B98" s="78"/>
      <c r="C98" s="78"/>
      <c r="D98" s="79"/>
      <c r="E98" s="79"/>
      <c r="F98" s="79"/>
      <c r="G98" s="79"/>
      <c r="H98" s="79"/>
      <c r="I98" s="79"/>
      <c r="J98" s="79"/>
      <c r="K98" s="79"/>
      <c r="L98" s="82"/>
      <c r="M98" s="83"/>
      <c r="N98" s="86"/>
      <c r="O98" s="86"/>
      <c r="P98" s="87"/>
      <c r="Q98" s="87"/>
      <c r="R98" s="86"/>
      <c r="S98" s="86"/>
    </row>
    <row r="99" spans="2:25" ht="15.75" customHeight="1" thickBot="1" x14ac:dyDescent="0.3">
      <c r="B99" s="78"/>
      <c r="C99" s="78"/>
      <c r="D99" s="79"/>
      <c r="E99" s="79"/>
      <c r="F99" s="79"/>
      <c r="G99" s="79"/>
      <c r="H99" s="79"/>
      <c r="I99" s="79"/>
      <c r="J99" s="79"/>
      <c r="K99" s="79"/>
      <c r="L99" s="84"/>
      <c r="M99" s="85"/>
      <c r="N99" s="86"/>
      <c r="O99" s="86"/>
      <c r="P99" s="87"/>
      <c r="Q99" s="87"/>
      <c r="R99" s="86"/>
      <c r="S99" s="86"/>
    </row>
    <row r="100" spans="2:25" ht="15.75" customHeight="1" thickBot="1" x14ac:dyDescent="0.3">
      <c r="B100" s="78" t="s">
        <v>50</v>
      </c>
      <c r="C100" s="78"/>
      <c r="D100" s="79" t="s">
        <v>53</v>
      </c>
      <c r="E100" s="79"/>
      <c r="F100" s="79"/>
      <c r="G100" s="79"/>
      <c r="H100" s="79"/>
      <c r="I100" s="79"/>
      <c r="J100" s="79"/>
      <c r="K100" s="79"/>
      <c r="L100" s="80">
        <v>0</v>
      </c>
      <c r="M100" s="81"/>
      <c r="N100" s="86">
        <f t="shared" ref="N100" si="17">($N$20*L100)/100</f>
        <v>0</v>
      </c>
      <c r="O100" s="86"/>
      <c r="P100" s="87">
        <v>0</v>
      </c>
      <c r="Q100" s="87"/>
      <c r="R100" s="86">
        <f t="shared" ref="R100" si="18">($R$20*P100)/100</f>
        <v>0</v>
      </c>
      <c r="S100" s="86"/>
    </row>
    <row r="101" spans="2:25" ht="15" customHeight="1" thickBot="1" x14ac:dyDescent="0.3">
      <c r="B101" s="78"/>
      <c r="C101" s="78"/>
      <c r="D101" s="79"/>
      <c r="E101" s="79"/>
      <c r="F101" s="79"/>
      <c r="G101" s="79"/>
      <c r="H101" s="79"/>
      <c r="I101" s="79"/>
      <c r="J101" s="79"/>
      <c r="K101" s="79"/>
      <c r="L101" s="82"/>
      <c r="M101" s="83"/>
      <c r="N101" s="86"/>
      <c r="O101" s="86"/>
      <c r="P101" s="87"/>
      <c r="Q101" s="87"/>
      <c r="R101" s="86"/>
      <c r="S101" s="86"/>
    </row>
    <row r="102" spans="2:25" ht="15" customHeight="1" thickBot="1" x14ac:dyDescent="0.3">
      <c r="B102" s="78"/>
      <c r="C102" s="78"/>
      <c r="D102" s="79"/>
      <c r="E102" s="79"/>
      <c r="F102" s="79"/>
      <c r="G102" s="79"/>
      <c r="H102" s="79"/>
      <c r="I102" s="79"/>
      <c r="J102" s="79"/>
      <c r="K102" s="79"/>
      <c r="L102" s="84"/>
      <c r="M102" s="85"/>
      <c r="N102" s="86"/>
      <c r="O102" s="86"/>
      <c r="P102" s="87"/>
      <c r="Q102" s="87"/>
      <c r="R102" s="86"/>
      <c r="S102" s="86"/>
    </row>
    <row r="103" spans="2:25" ht="15" customHeight="1" thickBot="1" x14ac:dyDescent="0.3">
      <c r="B103" s="104" t="s">
        <v>54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5">
        <f>SUM(L91:M102)</f>
        <v>0</v>
      </c>
      <c r="M103" s="105"/>
      <c r="N103" s="105">
        <f>SUM(N91:O102)</f>
        <v>0</v>
      </c>
      <c r="O103" s="105"/>
      <c r="P103" s="105">
        <f>SUM(P91:Q102)</f>
        <v>0</v>
      </c>
      <c r="Q103" s="105"/>
      <c r="R103" s="105">
        <f>SUM(R91:S102)</f>
        <v>0</v>
      </c>
      <c r="S103" s="105"/>
    </row>
    <row r="104" spans="2:25" ht="15" customHeight="1" thickBot="1" x14ac:dyDescent="0.3"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5"/>
      <c r="M104" s="105"/>
      <c r="N104" s="105"/>
      <c r="O104" s="105"/>
      <c r="P104" s="105"/>
      <c r="Q104" s="105"/>
      <c r="R104" s="105"/>
      <c r="S104" s="105"/>
    </row>
    <row r="105" spans="2:25" ht="15" customHeight="1" thickBot="1" x14ac:dyDescent="0.3"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5"/>
      <c r="M105" s="105"/>
      <c r="N105" s="105"/>
      <c r="O105" s="105"/>
      <c r="P105" s="105"/>
      <c r="Q105" s="105"/>
      <c r="R105" s="105"/>
      <c r="S105" s="105"/>
    </row>
    <row r="106" spans="2:25" ht="15" customHeight="1" thickBot="1" x14ac:dyDescent="0.3">
      <c r="B106" s="76" t="s">
        <v>89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156"/>
      <c r="S106" s="156"/>
    </row>
    <row r="107" spans="2:25" ht="15" customHeight="1" thickBot="1" x14ac:dyDescent="0.3"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156"/>
      <c r="S107" s="156"/>
    </row>
    <row r="108" spans="2:25" ht="15.75" customHeight="1" thickBot="1" x14ac:dyDescent="0.3"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156"/>
      <c r="S108" s="156"/>
    </row>
    <row r="109" spans="2:25" ht="15" customHeight="1" thickBot="1" x14ac:dyDescent="0.3">
      <c r="B109" s="78" t="s">
        <v>55</v>
      </c>
      <c r="C109" s="78"/>
      <c r="D109" s="79" t="s">
        <v>65</v>
      </c>
      <c r="E109" s="79"/>
      <c r="F109" s="79"/>
      <c r="G109" s="79"/>
      <c r="H109" s="79"/>
      <c r="I109" s="79"/>
      <c r="J109" s="79"/>
      <c r="K109" s="79"/>
      <c r="L109" s="159">
        <v>0</v>
      </c>
      <c r="M109" s="159"/>
      <c r="N109" s="160">
        <f>($N$20*L109)/100</f>
        <v>0</v>
      </c>
      <c r="O109" s="160"/>
      <c r="P109" s="159">
        <v>0</v>
      </c>
      <c r="Q109" s="159"/>
      <c r="R109" s="160">
        <f>($R$20*P109)/100</f>
        <v>0</v>
      </c>
      <c r="S109" s="160"/>
    </row>
    <row r="110" spans="2:25" ht="15" customHeight="1" thickBot="1" x14ac:dyDescent="0.3">
      <c r="B110" s="78"/>
      <c r="C110" s="78"/>
      <c r="D110" s="79"/>
      <c r="E110" s="79"/>
      <c r="F110" s="79"/>
      <c r="G110" s="79"/>
      <c r="H110" s="79"/>
      <c r="I110" s="79"/>
      <c r="J110" s="79"/>
      <c r="K110" s="79"/>
      <c r="L110" s="159"/>
      <c r="M110" s="159"/>
      <c r="N110" s="160"/>
      <c r="O110" s="160"/>
      <c r="P110" s="159"/>
      <c r="Q110" s="159"/>
      <c r="R110" s="160"/>
      <c r="S110" s="160"/>
      <c r="U110" s="4"/>
      <c r="V110" s="4"/>
      <c r="W110" s="4"/>
      <c r="X110" s="4"/>
      <c r="Y110" s="4"/>
    </row>
    <row r="111" spans="2:25" ht="15" customHeight="1" thickBot="1" x14ac:dyDescent="0.3">
      <c r="B111" s="78"/>
      <c r="C111" s="78"/>
      <c r="D111" s="79"/>
      <c r="E111" s="79"/>
      <c r="F111" s="79"/>
      <c r="G111" s="79"/>
      <c r="H111" s="79"/>
      <c r="I111" s="79"/>
      <c r="J111" s="79"/>
      <c r="K111" s="79"/>
      <c r="L111" s="159"/>
      <c r="M111" s="159"/>
      <c r="N111" s="160"/>
      <c r="O111" s="160"/>
      <c r="P111" s="159"/>
      <c r="Q111" s="159"/>
      <c r="R111" s="160"/>
      <c r="S111" s="160"/>
      <c r="U111" s="4"/>
      <c r="V111" s="4"/>
      <c r="W111" s="4"/>
      <c r="X111" s="4"/>
      <c r="Y111" s="4"/>
    </row>
    <row r="112" spans="2:25" ht="15" customHeight="1" thickBot="1" x14ac:dyDescent="0.3">
      <c r="B112" s="78" t="s">
        <v>56</v>
      </c>
      <c r="C112" s="78"/>
      <c r="D112" s="157" t="s">
        <v>95</v>
      </c>
      <c r="E112" s="158"/>
      <c r="F112" s="158"/>
      <c r="G112" s="158"/>
      <c r="H112" s="158"/>
      <c r="I112" s="158"/>
      <c r="J112" s="158"/>
      <c r="K112" s="158"/>
      <c r="L112" s="159">
        <v>0</v>
      </c>
      <c r="M112" s="159"/>
      <c r="N112" s="160">
        <f t="shared" ref="N112" si="19">($N$20*L112)/100</f>
        <v>0</v>
      </c>
      <c r="O112" s="160"/>
      <c r="P112" s="159">
        <v>0</v>
      </c>
      <c r="Q112" s="159"/>
      <c r="R112" s="160">
        <f t="shared" ref="R112" si="20">($R$20*P112)/100</f>
        <v>0</v>
      </c>
      <c r="S112" s="160"/>
      <c r="U112" s="4"/>
      <c r="V112" s="4"/>
      <c r="W112" s="4"/>
      <c r="X112" s="4"/>
      <c r="Y112" s="4"/>
    </row>
    <row r="113" spans="2:25" ht="15.75" customHeight="1" thickBot="1" x14ac:dyDescent="0.3">
      <c r="B113" s="78"/>
      <c r="C113" s="78"/>
      <c r="D113" s="158"/>
      <c r="E113" s="158"/>
      <c r="F113" s="158"/>
      <c r="G113" s="158"/>
      <c r="H113" s="158"/>
      <c r="I113" s="158"/>
      <c r="J113" s="158"/>
      <c r="K113" s="158"/>
      <c r="L113" s="159"/>
      <c r="M113" s="159"/>
      <c r="N113" s="160"/>
      <c r="O113" s="160"/>
      <c r="P113" s="159"/>
      <c r="Q113" s="159"/>
      <c r="R113" s="160"/>
      <c r="S113" s="160"/>
      <c r="U113" s="4"/>
      <c r="V113" s="4"/>
      <c r="W113" s="4"/>
      <c r="X113" s="4"/>
      <c r="Y113" s="4"/>
    </row>
    <row r="114" spans="2:25" ht="15.75" customHeight="1" thickBot="1" x14ac:dyDescent="0.3">
      <c r="B114" s="78"/>
      <c r="C114" s="78"/>
      <c r="D114" s="158"/>
      <c r="E114" s="158"/>
      <c r="F114" s="158"/>
      <c r="G114" s="158"/>
      <c r="H114" s="158"/>
      <c r="I114" s="158"/>
      <c r="J114" s="158"/>
      <c r="K114" s="158"/>
      <c r="L114" s="159"/>
      <c r="M114" s="159"/>
      <c r="N114" s="160"/>
      <c r="O114" s="160"/>
      <c r="P114" s="159"/>
      <c r="Q114" s="159"/>
      <c r="R114" s="160"/>
      <c r="S114" s="160"/>
      <c r="U114" s="4"/>
      <c r="V114" s="9"/>
      <c r="W114" s="4"/>
      <c r="X114" s="4"/>
      <c r="Y114" s="4"/>
    </row>
    <row r="115" spans="2:25" ht="15" customHeight="1" thickBot="1" x14ac:dyDescent="0.3">
      <c r="B115" s="78" t="s">
        <v>57</v>
      </c>
      <c r="C115" s="78"/>
      <c r="D115" s="151" t="s">
        <v>96</v>
      </c>
      <c r="E115" s="79"/>
      <c r="F115" s="79"/>
      <c r="G115" s="79"/>
      <c r="H115" s="79"/>
      <c r="I115" s="79"/>
      <c r="J115" s="79"/>
      <c r="K115" s="79"/>
      <c r="L115" s="159">
        <v>0</v>
      </c>
      <c r="M115" s="159"/>
      <c r="N115" s="160">
        <f t="shared" ref="N115" si="21">($N$20*L115)/100</f>
        <v>0</v>
      </c>
      <c r="O115" s="160"/>
      <c r="P115" s="159">
        <v>0</v>
      </c>
      <c r="Q115" s="159"/>
      <c r="R115" s="160">
        <f t="shared" ref="R115" si="22">($R$20*P115)/100</f>
        <v>0</v>
      </c>
      <c r="S115" s="160"/>
      <c r="U115" s="4"/>
      <c r="V115" s="9"/>
      <c r="W115" s="4"/>
      <c r="X115" s="4"/>
      <c r="Y115" s="4"/>
    </row>
    <row r="116" spans="2:25" ht="15" customHeight="1" thickBot="1" x14ac:dyDescent="0.3">
      <c r="B116" s="78"/>
      <c r="C116" s="78"/>
      <c r="D116" s="79"/>
      <c r="E116" s="79"/>
      <c r="F116" s="79"/>
      <c r="G116" s="79"/>
      <c r="H116" s="79"/>
      <c r="I116" s="79"/>
      <c r="J116" s="79"/>
      <c r="K116" s="79"/>
      <c r="L116" s="159"/>
      <c r="M116" s="159"/>
      <c r="N116" s="160"/>
      <c r="O116" s="160"/>
      <c r="P116" s="159"/>
      <c r="Q116" s="159"/>
      <c r="R116" s="160"/>
      <c r="S116" s="160"/>
      <c r="U116" s="4"/>
      <c r="V116" s="9"/>
      <c r="W116" s="4"/>
      <c r="X116" s="4"/>
      <c r="Y116" s="4"/>
    </row>
    <row r="117" spans="2:25" ht="15" customHeight="1" thickBot="1" x14ac:dyDescent="0.3">
      <c r="B117" s="78"/>
      <c r="C117" s="78"/>
      <c r="D117" s="79"/>
      <c r="E117" s="79"/>
      <c r="F117" s="79"/>
      <c r="G117" s="79"/>
      <c r="H117" s="79"/>
      <c r="I117" s="79"/>
      <c r="J117" s="79"/>
      <c r="K117" s="79"/>
      <c r="L117" s="159"/>
      <c r="M117" s="159"/>
      <c r="N117" s="160"/>
      <c r="O117" s="160"/>
      <c r="P117" s="159"/>
      <c r="Q117" s="159"/>
      <c r="R117" s="160"/>
      <c r="S117" s="160"/>
      <c r="U117" s="4"/>
      <c r="V117" s="9"/>
      <c r="W117" s="4"/>
      <c r="X117" s="4"/>
      <c r="Y117" s="4"/>
    </row>
    <row r="118" spans="2:25" ht="15" customHeight="1" thickBot="1" x14ac:dyDescent="0.3">
      <c r="B118" s="78" t="s">
        <v>58</v>
      </c>
      <c r="C118" s="78"/>
      <c r="D118" s="79" t="s">
        <v>66</v>
      </c>
      <c r="E118" s="79"/>
      <c r="F118" s="79"/>
      <c r="G118" s="79"/>
      <c r="H118" s="79"/>
      <c r="I118" s="79"/>
      <c r="J118" s="79"/>
      <c r="K118" s="79"/>
      <c r="L118" s="159">
        <v>0</v>
      </c>
      <c r="M118" s="159"/>
      <c r="N118" s="160">
        <f t="shared" ref="N118" si="23">($N$20*L118)/100</f>
        <v>0</v>
      </c>
      <c r="O118" s="160"/>
      <c r="P118" s="159">
        <v>0</v>
      </c>
      <c r="Q118" s="159"/>
      <c r="R118" s="160">
        <f t="shared" ref="R118" si="24">($R$20*P118)/100</f>
        <v>0</v>
      </c>
      <c r="S118" s="160"/>
      <c r="U118" s="4"/>
      <c r="V118" s="9"/>
      <c r="W118" s="4"/>
      <c r="X118" s="4"/>
      <c r="Y118" s="4"/>
    </row>
    <row r="119" spans="2:25" ht="37.5" customHeight="1" thickBot="1" x14ac:dyDescent="0.3">
      <c r="B119" s="78"/>
      <c r="C119" s="78"/>
      <c r="D119" s="79"/>
      <c r="E119" s="79"/>
      <c r="F119" s="79"/>
      <c r="G119" s="79"/>
      <c r="H119" s="79"/>
      <c r="I119" s="79"/>
      <c r="J119" s="79"/>
      <c r="K119" s="79"/>
      <c r="L119" s="159"/>
      <c r="M119" s="159"/>
      <c r="N119" s="160"/>
      <c r="O119" s="160"/>
      <c r="P119" s="159"/>
      <c r="Q119" s="159"/>
      <c r="R119" s="160"/>
      <c r="S119" s="160"/>
      <c r="U119" s="4"/>
      <c r="V119" s="9"/>
      <c r="W119" s="4"/>
      <c r="X119" s="4"/>
      <c r="Y119" s="4"/>
    </row>
    <row r="120" spans="2:25" ht="15" customHeight="1" thickBot="1" x14ac:dyDescent="0.3">
      <c r="B120" s="78"/>
      <c r="C120" s="78"/>
      <c r="D120" s="79"/>
      <c r="E120" s="79"/>
      <c r="F120" s="79"/>
      <c r="G120" s="79"/>
      <c r="H120" s="79"/>
      <c r="I120" s="79"/>
      <c r="J120" s="79"/>
      <c r="K120" s="79"/>
      <c r="L120" s="159"/>
      <c r="M120" s="159"/>
      <c r="N120" s="160"/>
      <c r="O120" s="160"/>
      <c r="P120" s="159"/>
      <c r="Q120" s="159"/>
      <c r="R120" s="160"/>
      <c r="S120" s="160"/>
      <c r="U120" s="4"/>
      <c r="V120" s="9"/>
      <c r="W120" s="4"/>
      <c r="X120" s="4"/>
      <c r="Y120" s="4"/>
    </row>
    <row r="121" spans="2:25" ht="15" customHeight="1" thickBot="1" x14ac:dyDescent="0.3">
      <c r="B121" s="78" t="s">
        <v>59</v>
      </c>
      <c r="C121" s="78"/>
      <c r="D121" s="158" t="s">
        <v>67</v>
      </c>
      <c r="E121" s="158"/>
      <c r="F121" s="158"/>
      <c r="G121" s="158"/>
      <c r="H121" s="158"/>
      <c r="I121" s="158"/>
      <c r="J121" s="158"/>
      <c r="K121" s="158"/>
      <c r="L121" s="159">
        <v>0</v>
      </c>
      <c r="M121" s="159"/>
      <c r="N121" s="160">
        <f t="shared" ref="N121" si="25">($N$20*L121)/100</f>
        <v>0</v>
      </c>
      <c r="O121" s="160"/>
      <c r="P121" s="159">
        <v>0</v>
      </c>
      <c r="Q121" s="159"/>
      <c r="R121" s="160">
        <f t="shared" ref="R121" si="26">($R$20*P121)/100</f>
        <v>0</v>
      </c>
      <c r="S121" s="160"/>
      <c r="U121" s="4"/>
      <c r="V121" s="9"/>
      <c r="W121" s="4"/>
      <c r="X121" s="4"/>
      <c r="Y121" s="4"/>
    </row>
    <row r="122" spans="2:25" ht="15" customHeight="1" thickBot="1" x14ac:dyDescent="0.3">
      <c r="B122" s="78"/>
      <c r="C122" s="78"/>
      <c r="D122" s="158"/>
      <c r="E122" s="158"/>
      <c r="F122" s="158"/>
      <c r="G122" s="158"/>
      <c r="H122" s="158"/>
      <c r="I122" s="158"/>
      <c r="J122" s="158"/>
      <c r="K122" s="158"/>
      <c r="L122" s="159"/>
      <c r="M122" s="159"/>
      <c r="N122" s="160"/>
      <c r="O122" s="160"/>
      <c r="P122" s="159"/>
      <c r="Q122" s="159"/>
      <c r="R122" s="160"/>
      <c r="S122" s="160"/>
      <c r="U122" s="4"/>
      <c r="V122" s="9"/>
      <c r="W122" s="4"/>
      <c r="X122" s="4"/>
      <c r="Y122" s="4"/>
    </row>
    <row r="123" spans="2:25" ht="15" customHeight="1" thickBot="1" x14ac:dyDescent="0.3">
      <c r="B123" s="78"/>
      <c r="C123" s="78"/>
      <c r="D123" s="158"/>
      <c r="E123" s="158"/>
      <c r="F123" s="158"/>
      <c r="G123" s="158"/>
      <c r="H123" s="158"/>
      <c r="I123" s="158"/>
      <c r="J123" s="158"/>
      <c r="K123" s="158"/>
      <c r="L123" s="159"/>
      <c r="M123" s="159"/>
      <c r="N123" s="160"/>
      <c r="O123" s="160"/>
      <c r="P123" s="159"/>
      <c r="Q123" s="159"/>
      <c r="R123" s="160"/>
      <c r="S123" s="160"/>
      <c r="U123" s="4"/>
      <c r="V123" s="9"/>
      <c r="W123" s="4"/>
      <c r="X123" s="4"/>
      <c r="Y123" s="4"/>
    </row>
    <row r="124" spans="2:25" ht="15" customHeight="1" thickBot="1" x14ac:dyDescent="0.3">
      <c r="B124" s="78" t="s">
        <v>69</v>
      </c>
      <c r="C124" s="78"/>
      <c r="D124" s="79" t="s">
        <v>68</v>
      </c>
      <c r="E124" s="79"/>
      <c r="F124" s="79"/>
      <c r="G124" s="79"/>
      <c r="H124" s="79"/>
      <c r="I124" s="79"/>
      <c r="J124" s="79"/>
      <c r="K124" s="79"/>
      <c r="L124" s="159">
        <v>0</v>
      </c>
      <c r="M124" s="159"/>
      <c r="N124" s="160">
        <f t="shared" ref="N124" si="27">($N$20*L124)/100</f>
        <v>0</v>
      </c>
      <c r="O124" s="160"/>
      <c r="P124" s="159">
        <v>0</v>
      </c>
      <c r="Q124" s="159"/>
      <c r="R124" s="160">
        <f t="shared" ref="R124" si="28">($R$20*P124)/100</f>
        <v>0</v>
      </c>
      <c r="S124" s="160"/>
      <c r="U124" s="4"/>
      <c r="V124" s="9"/>
      <c r="W124" s="4"/>
      <c r="X124" s="4"/>
      <c r="Y124" s="4"/>
    </row>
    <row r="125" spans="2:25" ht="15" customHeight="1" thickBot="1" x14ac:dyDescent="0.3">
      <c r="B125" s="78"/>
      <c r="C125" s="78"/>
      <c r="D125" s="79"/>
      <c r="E125" s="79"/>
      <c r="F125" s="79"/>
      <c r="G125" s="79"/>
      <c r="H125" s="79"/>
      <c r="I125" s="79"/>
      <c r="J125" s="79"/>
      <c r="K125" s="79"/>
      <c r="L125" s="159"/>
      <c r="M125" s="159"/>
      <c r="N125" s="160"/>
      <c r="O125" s="160"/>
      <c r="P125" s="159"/>
      <c r="Q125" s="159"/>
      <c r="R125" s="160"/>
      <c r="S125" s="160"/>
      <c r="U125" s="4"/>
      <c r="V125" s="9"/>
      <c r="W125" s="4"/>
      <c r="X125" s="4"/>
      <c r="Y125" s="4"/>
    </row>
    <row r="126" spans="2:25" ht="15" customHeight="1" thickBot="1" x14ac:dyDescent="0.3">
      <c r="B126" s="78"/>
      <c r="C126" s="78"/>
      <c r="D126" s="79"/>
      <c r="E126" s="79"/>
      <c r="F126" s="79"/>
      <c r="G126" s="79"/>
      <c r="H126" s="79"/>
      <c r="I126" s="79"/>
      <c r="J126" s="79"/>
      <c r="K126" s="79"/>
      <c r="L126" s="159"/>
      <c r="M126" s="159"/>
      <c r="N126" s="160"/>
      <c r="O126" s="160"/>
      <c r="P126" s="159"/>
      <c r="Q126" s="159"/>
      <c r="R126" s="160"/>
      <c r="S126" s="160"/>
      <c r="U126" s="4"/>
      <c r="V126" s="4"/>
      <c r="W126" s="4"/>
      <c r="X126" s="4"/>
      <c r="Y126" s="4"/>
    </row>
    <row r="127" spans="2:25" ht="21" customHeight="1" thickBot="1" x14ac:dyDescent="0.3">
      <c r="B127" s="78" t="s">
        <v>70</v>
      </c>
      <c r="C127" s="78"/>
      <c r="D127" s="79" t="s">
        <v>71</v>
      </c>
      <c r="E127" s="79"/>
      <c r="F127" s="79"/>
      <c r="G127" s="79"/>
      <c r="H127" s="79"/>
      <c r="I127" s="79"/>
      <c r="J127" s="79"/>
      <c r="K127" s="79"/>
      <c r="L127" s="159">
        <v>0</v>
      </c>
      <c r="M127" s="159"/>
      <c r="N127" s="160">
        <f t="shared" ref="N127" si="29">($N$20*L127)/100</f>
        <v>0</v>
      </c>
      <c r="O127" s="160"/>
      <c r="P127" s="159">
        <v>0</v>
      </c>
      <c r="Q127" s="159"/>
      <c r="R127" s="160">
        <f t="shared" ref="R127" si="30">($R$20*P127)/100</f>
        <v>0</v>
      </c>
      <c r="S127" s="160"/>
      <c r="U127" s="4"/>
      <c r="V127" s="4"/>
      <c r="W127" s="4"/>
      <c r="X127" s="4"/>
      <c r="Y127" s="4"/>
    </row>
    <row r="128" spans="2:25" ht="15" customHeight="1" thickBot="1" x14ac:dyDescent="0.3">
      <c r="B128" s="78"/>
      <c r="C128" s="78"/>
      <c r="D128" s="79"/>
      <c r="E128" s="79"/>
      <c r="F128" s="79"/>
      <c r="G128" s="79"/>
      <c r="H128" s="79"/>
      <c r="I128" s="79"/>
      <c r="J128" s="79"/>
      <c r="K128" s="79"/>
      <c r="L128" s="159"/>
      <c r="M128" s="159"/>
      <c r="N128" s="160"/>
      <c r="O128" s="160"/>
      <c r="P128" s="159"/>
      <c r="Q128" s="159"/>
      <c r="R128" s="160"/>
      <c r="S128" s="160"/>
      <c r="U128" s="4"/>
      <c r="V128" s="4"/>
      <c r="W128" s="4"/>
      <c r="X128" s="4"/>
      <c r="Y128" s="4"/>
    </row>
    <row r="129" spans="2:25" ht="15" customHeight="1" thickBot="1" x14ac:dyDescent="0.3">
      <c r="B129" s="78"/>
      <c r="C129" s="78"/>
      <c r="D129" s="79"/>
      <c r="E129" s="79"/>
      <c r="F129" s="79"/>
      <c r="G129" s="79"/>
      <c r="H129" s="79"/>
      <c r="I129" s="79"/>
      <c r="J129" s="79"/>
      <c r="K129" s="79"/>
      <c r="L129" s="159"/>
      <c r="M129" s="159"/>
      <c r="N129" s="160"/>
      <c r="O129" s="160"/>
      <c r="P129" s="159"/>
      <c r="Q129" s="159"/>
      <c r="R129" s="160"/>
      <c r="S129" s="160"/>
      <c r="U129" s="4"/>
      <c r="V129" s="4"/>
      <c r="W129" s="4"/>
      <c r="X129" s="4"/>
      <c r="Y129" s="4"/>
    </row>
    <row r="130" spans="2:25" ht="15" customHeight="1" thickBot="1" x14ac:dyDescent="0.3">
      <c r="B130" s="78" t="s">
        <v>60</v>
      </c>
      <c r="C130" s="78"/>
      <c r="D130" s="79" t="s">
        <v>72</v>
      </c>
      <c r="E130" s="79"/>
      <c r="F130" s="79"/>
      <c r="G130" s="79"/>
      <c r="H130" s="79"/>
      <c r="I130" s="79"/>
      <c r="J130" s="79"/>
      <c r="K130" s="79"/>
      <c r="L130" s="159">
        <v>0</v>
      </c>
      <c r="M130" s="159"/>
      <c r="N130" s="160">
        <f t="shared" ref="N130" si="31">($N$20*L130)/100</f>
        <v>0</v>
      </c>
      <c r="O130" s="160"/>
      <c r="P130" s="159">
        <v>0</v>
      </c>
      <c r="Q130" s="159"/>
      <c r="R130" s="160">
        <f t="shared" ref="R130" si="32">($R$20*P130)/100</f>
        <v>0</v>
      </c>
      <c r="S130" s="160"/>
      <c r="U130" s="4"/>
      <c r="V130" s="4"/>
      <c r="W130" s="4"/>
      <c r="X130" s="4"/>
      <c r="Y130" s="4"/>
    </row>
    <row r="131" spans="2:25" ht="15" customHeight="1" thickBot="1" x14ac:dyDescent="0.3">
      <c r="B131" s="78"/>
      <c r="C131" s="78"/>
      <c r="D131" s="79"/>
      <c r="E131" s="79"/>
      <c r="F131" s="79"/>
      <c r="G131" s="79"/>
      <c r="H131" s="79"/>
      <c r="I131" s="79"/>
      <c r="J131" s="79"/>
      <c r="K131" s="79"/>
      <c r="L131" s="159"/>
      <c r="M131" s="159"/>
      <c r="N131" s="160"/>
      <c r="O131" s="160"/>
      <c r="P131" s="159"/>
      <c r="Q131" s="159"/>
      <c r="R131" s="160"/>
      <c r="S131" s="160"/>
      <c r="U131" s="4"/>
      <c r="V131" s="4"/>
      <c r="W131" s="4"/>
      <c r="X131" s="4"/>
      <c r="Y131" s="4"/>
    </row>
    <row r="132" spans="2:25" ht="38.25" customHeight="1" thickBot="1" x14ac:dyDescent="0.3">
      <c r="B132" s="78"/>
      <c r="C132" s="78"/>
      <c r="D132" s="79"/>
      <c r="E132" s="79"/>
      <c r="F132" s="79"/>
      <c r="G132" s="79"/>
      <c r="H132" s="79"/>
      <c r="I132" s="79"/>
      <c r="J132" s="79"/>
      <c r="K132" s="79"/>
      <c r="L132" s="159"/>
      <c r="M132" s="159"/>
      <c r="N132" s="160"/>
      <c r="O132" s="160"/>
      <c r="P132" s="159"/>
      <c r="Q132" s="159"/>
      <c r="R132" s="160"/>
      <c r="S132" s="160"/>
    </row>
    <row r="133" spans="2:25" ht="40.5" customHeight="1" thickBot="1" x14ac:dyDescent="0.3">
      <c r="B133" s="78" t="s">
        <v>61</v>
      </c>
      <c r="C133" s="78"/>
      <c r="D133" s="79" t="s">
        <v>73</v>
      </c>
      <c r="E133" s="79"/>
      <c r="F133" s="79"/>
      <c r="G133" s="79"/>
      <c r="H133" s="79"/>
      <c r="I133" s="79"/>
      <c r="J133" s="79"/>
      <c r="K133" s="79"/>
      <c r="L133" s="87">
        <v>0</v>
      </c>
      <c r="M133" s="87"/>
      <c r="N133" s="86">
        <f t="shared" ref="N133" si="33">($N$20*L133)/100</f>
        <v>0</v>
      </c>
      <c r="O133" s="86"/>
      <c r="P133" s="87">
        <v>0</v>
      </c>
      <c r="Q133" s="87"/>
      <c r="R133" s="86">
        <f t="shared" ref="R133" si="34">($R$20*P133)/100</f>
        <v>0</v>
      </c>
      <c r="S133" s="86"/>
    </row>
    <row r="134" spans="2:25" ht="15" customHeight="1" thickBot="1" x14ac:dyDescent="0.3">
      <c r="B134" s="78"/>
      <c r="C134" s="78"/>
      <c r="D134" s="79"/>
      <c r="E134" s="79"/>
      <c r="F134" s="79"/>
      <c r="G134" s="79"/>
      <c r="H134" s="79"/>
      <c r="I134" s="79"/>
      <c r="J134" s="79"/>
      <c r="K134" s="79"/>
      <c r="L134" s="87"/>
      <c r="M134" s="87"/>
      <c r="N134" s="86"/>
      <c r="O134" s="86"/>
      <c r="P134" s="87"/>
      <c r="Q134" s="87"/>
      <c r="R134" s="86"/>
      <c r="S134" s="86"/>
    </row>
    <row r="135" spans="2:25" ht="21" customHeight="1" thickBot="1" x14ac:dyDescent="0.3">
      <c r="B135" s="78"/>
      <c r="C135" s="78"/>
      <c r="D135" s="79"/>
      <c r="E135" s="79"/>
      <c r="F135" s="79"/>
      <c r="G135" s="79"/>
      <c r="H135" s="79"/>
      <c r="I135" s="79"/>
      <c r="J135" s="79"/>
      <c r="K135" s="79"/>
      <c r="L135" s="87"/>
      <c r="M135" s="87"/>
      <c r="N135" s="86"/>
      <c r="O135" s="86"/>
      <c r="P135" s="87"/>
      <c r="Q135" s="87"/>
      <c r="R135" s="86"/>
      <c r="S135" s="86"/>
    </row>
    <row r="136" spans="2:25" ht="21" customHeight="1" thickBot="1" x14ac:dyDescent="0.3">
      <c r="B136" s="78" t="s">
        <v>62</v>
      </c>
      <c r="C136" s="78"/>
      <c r="D136" s="79" t="s">
        <v>74</v>
      </c>
      <c r="E136" s="79"/>
      <c r="F136" s="79"/>
      <c r="G136" s="79"/>
      <c r="H136" s="79"/>
      <c r="I136" s="79"/>
      <c r="J136" s="79"/>
      <c r="K136" s="79"/>
      <c r="L136" s="87">
        <v>0</v>
      </c>
      <c r="M136" s="87"/>
      <c r="N136" s="86">
        <f t="shared" ref="N136" si="35">($N$20*L136)/100</f>
        <v>0</v>
      </c>
      <c r="O136" s="86"/>
      <c r="P136" s="87">
        <v>0</v>
      </c>
      <c r="Q136" s="87"/>
      <c r="R136" s="86">
        <f t="shared" ref="R136" si="36">($R$20*P136)/100</f>
        <v>0</v>
      </c>
      <c r="S136" s="86"/>
    </row>
    <row r="137" spans="2:25" ht="15" customHeight="1" thickBot="1" x14ac:dyDescent="0.3">
      <c r="B137" s="78"/>
      <c r="C137" s="78"/>
      <c r="D137" s="79"/>
      <c r="E137" s="79"/>
      <c r="F137" s="79"/>
      <c r="G137" s="79"/>
      <c r="H137" s="79"/>
      <c r="I137" s="79"/>
      <c r="J137" s="79"/>
      <c r="K137" s="79"/>
      <c r="L137" s="87"/>
      <c r="M137" s="87"/>
      <c r="N137" s="86"/>
      <c r="O137" s="86"/>
      <c r="P137" s="87"/>
      <c r="Q137" s="87"/>
      <c r="R137" s="86"/>
      <c r="S137" s="86"/>
    </row>
    <row r="138" spans="2:25" ht="15" customHeight="1" thickBot="1" x14ac:dyDescent="0.3">
      <c r="B138" s="78"/>
      <c r="C138" s="78"/>
      <c r="D138" s="79"/>
      <c r="E138" s="79"/>
      <c r="F138" s="79"/>
      <c r="G138" s="79"/>
      <c r="H138" s="79"/>
      <c r="I138" s="79"/>
      <c r="J138" s="79"/>
      <c r="K138" s="79"/>
      <c r="L138" s="87"/>
      <c r="M138" s="87"/>
      <c r="N138" s="86"/>
      <c r="O138" s="86"/>
      <c r="P138" s="87"/>
      <c r="Q138" s="87"/>
      <c r="R138" s="86"/>
      <c r="S138" s="86"/>
    </row>
    <row r="139" spans="2:25" ht="21" customHeight="1" thickBot="1" x14ac:dyDescent="0.3">
      <c r="B139" s="78" t="s">
        <v>63</v>
      </c>
      <c r="C139" s="78"/>
      <c r="D139" s="79" t="s">
        <v>75</v>
      </c>
      <c r="E139" s="79"/>
      <c r="F139" s="79"/>
      <c r="G139" s="79"/>
      <c r="H139" s="79"/>
      <c r="I139" s="79"/>
      <c r="J139" s="79"/>
      <c r="K139" s="79"/>
      <c r="L139" s="87">
        <v>0</v>
      </c>
      <c r="M139" s="87"/>
      <c r="N139" s="86">
        <f t="shared" ref="N139" si="37">($N$20*L139)/100</f>
        <v>0</v>
      </c>
      <c r="O139" s="86"/>
      <c r="P139" s="87">
        <v>0</v>
      </c>
      <c r="Q139" s="87"/>
      <c r="R139" s="86">
        <f t="shared" ref="R139" si="38">($R$20*P139)/100</f>
        <v>0</v>
      </c>
      <c r="S139" s="86"/>
    </row>
    <row r="140" spans="2:25" ht="15" customHeight="1" thickBot="1" x14ac:dyDescent="0.3">
      <c r="B140" s="78"/>
      <c r="C140" s="78"/>
      <c r="D140" s="79"/>
      <c r="E140" s="79"/>
      <c r="F140" s="79"/>
      <c r="G140" s="79"/>
      <c r="H140" s="79"/>
      <c r="I140" s="79"/>
      <c r="J140" s="79"/>
      <c r="K140" s="79"/>
      <c r="L140" s="87"/>
      <c r="M140" s="87"/>
      <c r="N140" s="86"/>
      <c r="O140" s="86"/>
      <c r="P140" s="87"/>
      <c r="Q140" s="87"/>
      <c r="R140" s="86"/>
      <c r="S140" s="86"/>
    </row>
    <row r="141" spans="2:25" ht="15" customHeight="1" thickBot="1" x14ac:dyDescent="0.3">
      <c r="B141" s="78"/>
      <c r="C141" s="78"/>
      <c r="D141" s="79"/>
      <c r="E141" s="79"/>
      <c r="F141" s="79"/>
      <c r="G141" s="79"/>
      <c r="H141" s="79"/>
      <c r="I141" s="79"/>
      <c r="J141" s="79"/>
      <c r="K141" s="79"/>
      <c r="L141" s="87"/>
      <c r="M141" s="87"/>
      <c r="N141" s="86"/>
      <c r="O141" s="86"/>
      <c r="P141" s="87"/>
      <c r="Q141" s="87"/>
      <c r="R141" s="86"/>
      <c r="S141" s="86"/>
    </row>
    <row r="142" spans="2:25" ht="15" customHeight="1" thickBot="1" x14ac:dyDescent="0.3">
      <c r="B142" s="78" t="s">
        <v>64</v>
      </c>
      <c r="C142" s="78"/>
      <c r="D142" s="79" t="s">
        <v>76</v>
      </c>
      <c r="E142" s="79"/>
      <c r="F142" s="79"/>
      <c r="G142" s="79"/>
      <c r="H142" s="79"/>
      <c r="I142" s="79"/>
      <c r="J142" s="79"/>
      <c r="K142" s="79"/>
      <c r="L142" s="87">
        <v>0</v>
      </c>
      <c r="M142" s="87"/>
      <c r="N142" s="86">
        <f>($N$20*L142)/100</f>
        <v>0</v>
      </c>
      <c r="O142" s="86"/>
      <c r="P142" s="87">
        <v>0</v>
      </c>
      <c r="Q142" s="87"/>
      <c r="R142" s="86">
        <f t="shared" ref="R142" si="39">($R$20*P142)/100</f>
        <v>0</v>
      </c>
      <c r="S142" s="86"/>
    </row>
    <row r="143" spans="2:25" ht="15" customHeight="1" thickBot="1" x14ac:dyDescent="0.3">
      <c r="B143" s="78"/>
      <c r="C143" s="78"/>
      <c r="D143" s="79"/>
      <c r="E143" s="79"/>
      <c r="F143" s="79"/>
      <c r="G143" s="79"/>
      <c r="H143" s="79"/>
      <c r="I143" s="79"/>
      <c r="J143" s="79"/>
      <c r="K143" s="79"/>
      <c r="L143" s="87"/>
      <c r="M143" s="87"/>
      <c r="N143" s="86"/>
      <c r="O143" s="86"/>
      <c r="P143" s="87"/>
      <c r="Q143" s="87"/>
      <c r="R143" s="86"/>
      <c r="S143" s="86"/>
    </row>
    <row r="144" spans="2:25" ht="15" customHeight="1" thickBot="1" x14ac:dyDescent="0.3">
      <c r="B144" s="78"/>
      <c r="C144" s="78"/>
      <c r="D144" s="79"/>
      <c r="E144" s="79"/>
      <c r="F144" s="79"/>
      <c r="G144" s="79"/>
      <c r="H144" s="79"/>
      <c r="I144" s="79"/>
      <c r="J144" s="79"/>
      <c r="K144" s="79"/>
      <c r="L144" s="87"/>
      <c r="M144" s="87"/>
      <c r="N144" s="86"/>
      <c r="O144" s="86"/>
      <c r="P144" s="87"/>
      <c r="Q144" s="87"/>
      <c r="R144" s="86"/>
      <c r="S144" s="86"/>
    </row>
    <row r="145" spans="2:19" ht="15" customHeight="1" thickBot="1" x14ac:dyDescent="0.3">
      <c r="B145" s="76" t="s">
        <v>77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105">
        <f>SUM(L109:M144)</f>
        <v>0</v>
      </c>
      <c r="M145" s="105"/>
      <c r="N145" s="105">
        <f>SUM(N109:O144)</f>
        <v>0</v>
      </c>
      <c r="O145" s="105"/>
      <c r="P145" s="105">
        <f>SUM(P109:Q144)</f>
        <v>0</v>
      </c>
      <c r="Q145" s="105"/>
      <c r="R145" s="105">
        <f>SUM(R109:S144)</f>
        <v>0</v>
      </c>
      <c r="S145" s="105"/>
    </row>
    <row r="146" spans="2:19" ht="15" customHeight="1" thickBot="1" x14ac:dyDescent="0.3"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105"/>
      <c r="M146" s="105"/>
      <c r="N146" s="105"/>
      <c r="O146" s="105"/>
      <c r="P146" s="105"/>
      <c r="Q146" s="105"/>
      <c r="R146" s="105"/>
      <c r="S146" s="105"/>
    </row>
    <row r="147" spans="2:19" ht="15" customHeight="1" thickBot="1" x14ac:dyDescent="0.3"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105"/>
      <c r="M147" s="105"/>
      <c r="N147" s="105"/>
      <c r="O147" s="105"/>
      <c r="P147" s="105"/>
      <c r="Q147" s="105"/>
      <c r="R147" s="105"/>
      <c r="S147" s="105"/>
    </row>
    <row r="148" spans="2:19" ht="15" customHeight="1" thickBot="1" x14ac:dyDescent="0.3">
      <c r="B148" s="170" t="s">
        <v>92</v>
      </c>
      <c r="C148" s="170"/>
      <c r="D148" s="170"/>
      <c r="E148" s="170"/>
      <c r="F148" s="170"/>
      <c r="G148" s="170"/>
      <c r="H148" s="170"/>
      <c r="I148" s="170"/>
      <c r="J148" s="170"/>
      <c r="K148" s="170"/>
      <c r="L148" s="153">
        <f>SUM(L145,L103,L75,L20)</f>
        <v>100</v>
      </c>
      <c r="M148" s="153"/>
      <c r="N148" s="153">
        <f>SUM(N145,N103,N75,N20)</f>
        <v>0</v>
      </c>
      <c r="O148" s="153"/>
      <c r="P148" s="153">
        <f>SUM(P145,P103,P75,P20)</f>
        <v>100</v>
      </c>
      <c r="Q148" s="153"/>
      <c r="R148" s="153">
        <f>SUM(R145,R103,R75,R20)</f>
        <v>0</v>
      </c>
      <c r="S148" s="153"/>
    </row>
    <row r="149" spans="2:19" ht="36" customHeight="1" thickBot="1" x14ac:dyDescent="0.3"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53"/>
      <c r="M149" s="153"/>
      <c r="N149" s="153"/>
      <c r="O149" s="153"/>
      <c r="P149" s="153"/>
      <c r="Q149" s="153"/>
      <c r="R149" s="153"/>
      <c r="S149" s="153"/>
    </row>
    <row r="150" spans="2:19" ht="15" customHeight="1" thickBot="1" x14ac:dyDescent="0.3"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53"/>
      <c r="M150" s="153"/>
      <c r="N150" s="153"/>
      <c r="O150" s="153"/>
      <c r="P150" s="153"/>
      <c r="Q150" s="153"/>
      <c r="R150" s="153"/>
      <c r="S150" s="153"/>
    </row>
    <row r="151" spans="2:19" ht="15" customHeight="1" thickBot="1" x14ac:dyDescent="0.3">
      <c r="B151" s="78" t="s">
        <v>91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171">
        <v>0</v>
      </c>
      <c r="M151" s="171"/>
      <c r="N151" s="172">
        <f>($N$20*L151)/100</f>
        <v>0</v>
      </c>
      <c r="O151" s="172"/>
      <c r="P151" s="171">
        <v>0</v>
      </c>
      <c r="Q151" s="171"/>
      <c r="R151" s="172">
        <f>($R$20*P151)/100</f>
        <v>0</v>
      </c>
      <c r="S151" s="172"/>
    </row>
    <row r="152" spans="2:19" ht="46.5" customHeight="1" thickBot="1" x14ac:dyDescent="0.3"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171"/>
      <c r="M152" s="171"/>
      <c r="N152" s="172"/>
      <c r="O152" s="172"/>
      <c r="P152" s="171"/>
      <c r="Q152" s="171"/>
      <c r="R152" s="172"/>
      <c r="S152" s="172"/>
    </row>
    <row r="153" spans="2:19" ht="15" customHeight="1" thickBot="1" x14ac:dyDescent="0.3"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171"/>
      <c r="M153" s="171"/>
      <c r="N153" s="172"/>
      <c r="O153" s="172"/>
      <c r="P153" s="171"/>
      <c r="Q153" s="171"/>
      <c r="R153" s="172"/>
      <c r="S153" s="172"/>
    </row>
    <row r="154" spans="2:19" ht="15" customHeight="1" thickBot="1" x14ac:dyDescent="0.3">
      <c r="B154" s="173" t="s">
        <v>78</v>
      </c>
      <c r="C154" s="170"/>
      <c r="D154" s="170"/>
      <c r="E154" s="170"/>
      <c r="F154" s="170"/>
      <c r="G154" s="170"/>
      <c r="H154" s="170"/>
      <c r="I154" s="170"/>
      <c r="J154" s="170"/>
      <c r="K154" s="170"/>
      <c r="L154" s="153">
        <f>SUM(L148:M153)</f>
        <v>100</v>
      </c>
      <c r="M154" s="153"/>
      <c r="N154" s="174">
        <f>SUM(N148:O153)</f>
        <v>0</v>
      </c>
      <c r="O154" s="175"/>
      <c r="P154" s="153">
        <f>SUM(P148:Q153)</f>
        <v>100</v>
      </c>
      <c r="Q154" s="153"/>
      <c r="R154" s="180">
        <f>SUM(R148:S153)</f>
        <v>0</v>
      </c>
      <c r="S154" s="180"/>
    </row>
    <row r="155" spans="2:19" ht="31.5" customHeight="1" thickBot="1" x14ac:dyDescent="0.3"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53"/>
      <c r="M155" s="153"/>
      <c r="N155" s="176"/>
      <c r="O155" s="177"/>
      <c r="P155" s="153"/>
      <c r="Q155" s="153"/>
      <c r="R155" s="180"/>
      <c r="S155" s="180"/>
    </row>
    <row r="156" spans="2:19" ht="15" customHeight="1" thickBot="1" x14ac:dyDescent="0.3"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53"/>
      <c r="M156" s="153"/>
      <c r="N156" s="178"/>
      <c r="O156" s="179"/>
      <c r="P156" s="153"/>
      <c r="Q156" s="153"/>
      <c r="R156" s="180"/>
      <c r="S156" s="180"/>
    </row>
    <row r="157" spans="2:19" ht="15" customHeight="1" thickBot="1" x14ac:dyDescent="0.3">
      <c r="B157" s="181" t="s">
        <v>117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172">
        <f>(L154-100)</f>
        <v>0</v>
      </c>
      <c r="M157" s="172"/>
      <c r="N157" s="172"/>
      <c r="O157" s="172"/>
      <c r="P157" s="172">
        <f>(P154-100)</f>
        <v>0</v>
      </c>
      <c r="Q157" s="172"/>
      <c r="R157" s="172"/>
      <c r="S157" s="172"/>
    </row>
    <row r="158" spans="2:19" ht="35.25" customHeight="1" thickBot="1" x14ac:dyDescent="0.3"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172"/>
      <c r="M158" s="172"/>
      <c r="N158" s="172"/>
      <c r="O158" s="172"/>
      <c r="P158" s="172"/>
      <c r="Q158" s="172"/>
      <c r="R158" s="172"/>
      <c r="S158" s="172"/>
    </row>
    <row r="159" spans="2:19" ht="15" customHeight="1" thickBot="1" x14ac:dyDescent="0.3">
      <c r="B159" s="78" t="s">
        <v>80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182" t="e">
        <f>SUM(L71,L91,L109,L112,L115,L124)/(L148-100)*100</f>
        <v>#DIV/0!</v>
      </c>
      <c r="M159" s="183"/>
      <c r="N159" s="188"/>
      <c r="O159" s="188"/>
      <c r="P159" s="182" t="e">
        <f>SUM(P71,P91,P109,P112,P115,P124)/(P148-100)*100</f>
        <v>#DIV/0!</v>
      </c>
      <c r="Q159" s="183"/>
      <c r="R159" s="172"/>
      <c r="S159" s="172"/>
    </row>
    <row r="160" spans="2:19" ht="15" customHeight="1" thickBot="1" x14ac:dyDescent="0.3"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184"/>
      <c r="M160" s="185"/>
      <c r="N160" s="188"/>
      <c r="O160" s="188"/>
      <c r="P160" s="184"/>
      <c r="Q160" s="185"/>
      <c r="R160" s="172"/>
      <c r="S160" s="172"/>
    </row>
    <row r="161" spans="2:19" ht="4.9000000000000004" customHeight="1" thickBot="1" x14ac:dyDescent="0.3"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186"/>
      <c r="M161" s="187"/>
      <c r="N161" s="188"/>
      <c r="O161" s="188"/>
      <c r="P161" s="186"/>
      <c r="Q161" s="187"/>
      <c r="R161" s="172"/>
      <c r="S161" s="172"/>
    </row>
    <row r="162" spans="2:19" ht="63.75" customHeight="1" x14ac:dyDescent="0.25">
      <c r="B162" s="7"/>
      <c r="C162" s="7"/>
    </row>
    <row r="163" spans="2:19" ht="84" customHeight="1" x14ac:dyDescent="0.25">
      <c r="C163" s="5"/>
    </row>
    <row r="164" spans="2:19" ht="84" customHeight="1" x14ac:dyDescent="0.25">
      <c r="C164" s="5"/>
    </row>
    <row r="165" spans="2:19" x14ac:dyDescent="0.25">
      <c r="C165" s="5"/>
    </row>
    <row r="166" spans="2:19" x14ac:dyDescent="0.25">
      <c r="C166" s="5"/>
    </row>
    <row r="167" spans="2:19" x14ac:dyDescent="0.25">
      <c r="C167" s="5"/>
    </row>
    <row r="168" spans="2:19" x14ac:dyDescent="0.25">
      <c r="C168" s="5"/>
    </row>
    <row r="169" spans="2:19" x14ac:dyDescent="0.25">
      <c r="C169" s="5"/>
    </row>
    <row r="170" spans="2:19" x14ac:dyDescent="0.25">
      <c r="C170" s="5"/>
    </row>
    <row r="171" spans="2:19" x14ac:dyDescent="0.25">
      <c r="C171" s="5"/>
    </row>
    <row r="172" spans="2:19" x14ac:dyDescent="0.25">
      <c r="C172" s="5"/>
    </row>
    <row r="173" spans="2:19" x14ac:dyDescent="0.25">
      <c r="C173" s="5"/>
    </row>
    <row r="174" spans="2:19" x14ac:dyDescent="0.25">
      <c r="C174" s="5"/>
    </row>
    <row r="175" spans="2:19" x14ac:dyDescent="0.25">
      <c r="C175" s="5"/>
    </row>
    <row r="176" spans="2:19" ht="67.5" customHeight="1" x14ac:dyDescent="0.25">
      <c r="C176" s="5"/>
    </row>
    <row r="177" spans="3:3" ht="98.25" customHeight="1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</sheetData>
  <mergeCells count="320">
    <mergeCell ref="B5:S6"/>
    <mergeCell ref="B8:S8"/>
    <mergeCell ref="B12:F13"/>
    <mergeCell ref="G12:S13"/>
    <mergeCell ref="B14:K19"/>
    <mergeCell ref="L14:O17"/>
    <mergeCell ref="P14:S17"/>
    <mergeCell ref="L18:M19"/>
    <mergeCell ref="N18:O19"/>
    <mergeCell ref="P18:Q19"/>
    <mergeCell ref="B22:B23"/>
    <mergeCell ref="D22:K23"/>
    <mergeCell ref="L22:M23"/>
    <mergeCell ref="N22:O23"/>
    <mergeCell ref="P22:Q23"/>
    <mergeCell ref="R22:S23"/>
    <mergeCell ref="R18:S19"/>
    <mergeCell ref="B20:C21"/>
    <mergeCell ref="D20:K21"/>
    <mergeCell ref="L20:M21"/>
    <mergeCell ref="N20:O21"/>
    <mergeCell ref="P20:Q21"/>
    <mergeCell ref="R20:S21"/>
    <mergeCell ref="B24:C26"/>
    <mergeCell ref="D24:S26"/>
    <mergeCell ref="B27:C29"/>
    <mergeCell ref="D27:S29"/>
    <mergeCell ref="B30:C32"/>
    <mergeCell ref="D30:K32"/>
    <mergeCell ref="L30:M32"/>
    <mergeCell ref="N30:O32"/>
    <mergeCell ref="P30:Q32"/>
    <mergeCell ref="R30:S32"/>
    <mergeCell ref="B36:C38"/>
    <mergeCell ref="D36:K38"/>
    <mergeCell ref="L36:M38"/>
    <mergeCell ref="N36:O38"/>
    <mergeCell ref="P36:Q38"/>
    <mergeCell ref="R36:S38"/>
    <mergeCell ref="B33:C35"/>
    <mergeCell ref="D33:K35"/>
    <mergeCell ref="L33:M35"/>
    <mergeCell ref="N33:O35"/>
    <mergeCell ref="P33:Q35"/>
    <mergeCell ref="R33:S35"/>
    <mergeCell ref="B42:C44"/>
    <mergeCell ref="D42:K44"/>
    <mergeCell ref="L42:M44"/>
    <mergeCell ref="N42:O44"/>
    <mergeCell ref="P42:Q44"/>
    <mergeCell ref="R42:S44"/>
    <mergeCell ref="B39:C41"/>
    <mergeCell ref="D39:K41"/>
    <mergeCell ref="L39:M41"/>
    <mergeCell ref="N39:O41"/>
    <mergeCell ref="P39:Q41"/>
    <mergeCell ref="R39:S41"/>
    <mergeCell ref="B45:K47"/>
    <mergeCell ref="L45:M47"/>
    <mergeCell ref="N45:O47"/>
    <mergeCell ref="P45:Q47"/>
    <mergeCell ref="R45:S47"/>
    <mergeCell ref="B48:C50"/>
    <mergeCell ref="D48:K50"/>
    <mergeCell ref="L48:M50"/>
    <mergeCell ref="N48:O50"/>
    <mergeCell ref="P48:Q50"/>
    <mergeCell ref="B54:K56"/>
    <mergeCell ref="L54:M56"/>
    <mergeCell ref="N54:O56"/>
    <mergeCell ref="P54:Q56"/>
    <mergeCell ref="R54:S56"/>
    <mergeCell ref="B57:C59"/>
    <mergeCell ref="D57:S59"/>
    <mergeCell ref="R48:S50"/>
    <mergeCell ref="B51:C53"/>
    <mergeCell ref="D51:K53"/>
    <mergeCell ref="L51:M53"/>
    <mergeCell ref="N51:O53"/>
    <mergeCell ref="P51:Q53"/>
    <mergeCell ref="R51:S53"/>
    <mergeCell ref="R61:S61"/>
    <mergeCell ref="B62:C63"/>
    <mergeCell ref="D62:K62"/>
    <mergeCell ref="L62:M62"/>
    <mergeCell ref="N62:O62"/>
    <mergeCell ref="P62:Q62"/>
    <mergeCell ref="R62:S62"/>
    <mergeCell ref="D63:K63"/>
    <mergeCell ref="L63:M63"/>
    <mergeCell ref="N63:O63"/>
    <mergeCell ref="B60:C61"/>
    <mergeCell ref="D60:K60"/>
    <mergeCell ref="L60:M60"/>
    <mergeCell ref="N60:O60"/>
    <mergeCell ref="P60:Q60"/>
    <mergeCell ref="R60:S60"/>
    <mergeCell ref="D61:K61"/>
    <mergeCell ref="L61:M61"/>
    <mergeCell ref="N61:O61"/>
    <mergeCell ref="P61:Q61"/>
    <mergeCell ref="P63:Q63"/>
    <mergeCell ref="R63:S63"/>
    <mergeCell ref="B64:C65"/>
    <mergeCell ref="D64:K64"/>
    <mergeCell ref="L64:M64"/>
    <mergeCell ref="N64:O64"/>
    <mergeCell ref="P64:Q64"/>
    <mergeCell ref="R64:S64"/>
    <mergeCell ref="D65:K65"/>
    <mergeCell ref="L65:M65"/>
    <mergeCell ref="N65:O65"/>
    <mergeCell ref="P65:Q65"/>
    <mergeCell ref="R65:S65"/>
    <mergeCell ref="B66:C67"/>
    <mergeCell ref="D66:K66"/>
    <mergeCell ref="L66:M66"/>
    <mergeCell ref="N66:O66"/>
    <mergeCell ref="P66:Q66"/>
    <mergeCell ref="R66:S66"/>
    <mergeCell ref="D67:K67"/>
    <mergeCell ref="L67:M67"/>
    <mergeCell ref="N67:O67"/>
    <mergeCell ref="P67:Q67"/>
    <mergeCell ref="R67:S67"/>
    <mergeCell ref="B68:C68"/>
    <mergeCell ref="D68:K68"/>
    <mergeCell ref="L68:M68"/>
    <mergeCell ref="N68:O68"/>
    <mergeCell ref="P68:Q68"/>
    <mergeCell ref="R68:S68"/>
    <mergeCell ref="B71:K71"/>
    <mergeCell ref="L71:M71"/>
    <mergeCell ref="N71:O71"/>
    <mergeCell ref="P71:Q71"/>
    <mergeCell ref="R71:S71"/>
    <mergeCell ref="B72:C72"/>
    <mergeCell ref="D72:S72"/>
    <mergeCell ref="D69:K69"/>
    <mergeCell ref="L69:M69"/>
    <mergeCell ref="N69:O69"/>
    <mergeCell ref="P69:Q69"/>
    <mergeCell ref="R69:S69"/>
    <mergeCell ref="B70:K70"/>
    <mergeCell ref="L70:M70"/>
    <mergeCell ref="N70:O70"/>
    <mergeCell ref="P70:Q70"/>
    <mergeCell ref="R70:S70"/>
    <mergeCell ref="B74:C74"/>
    <mergeCell ref="D74:K74"/>
    <mergeCell ref="L74:M74"/>
    <mergeCell ref="N74:O74"/>
    <mergeCell ref="P74:Q74"/>
    <mergeCell ref="R74:S74"/>
    <mergeCell ref="B73:C73"/>
    <mergeCell ref="D73:K73"/>
    <mergeCell ref="L73:M73"/>
    <mergeCell ref="N73:O73"/>
    <mergeCell ref="P73:Q73"/>
    <mergeCell ref="R73:S73"/>
    <mergeCell ref="B75:K76"/>
    <mergeCell ref="L75:M76"/>
    <mergeCell ref="N75:O76"/>
    <mergeCell ref="P75:Q76"/>
    <mergeCell ref="R75:S76"/>
    <mergeCell ref="H77:K79"/>
    <mergeCell ref="L77:M79"/>
    <mergeCell ref="N77:O79"/>
    <mergeCell ref="P77:Q79"/>
    <mergeCell ref="R77:S79"/>
    <mergeCell ref="B81:K84"/>
    <mergeCell ref="L81:O84"/>
    <mergeCell ref="P81:S84"/>
    <mergeCell ref="B85:C87"/>
    <mergeCell ref="D85:G88"/>
    <mergeCell ref="H85:K85"/>
    <mergeCell ref="L85:M86"/>
    <mergeCell ref="N85:O86"/>
    <mergeCell ref="P85:Q86"/>
    <mergeCell ref="R85:S86"/>
    <mergeCell ref="B89:S90"/>
    <mergeCell ref="B91:C93"/>
    <mergeCell ref="D91:K93"/>
    <mergeCell ref="L91:M93"/>
    <mergeCell ref="N91:O93"/>
    <mergeCell ref="P91:Q93"/>
    <mergeCell ref="R91:S93"/>
    <mergeCell ref="H86:K88"/>
    <mergeCell ref="L87:M88"/>
    <mergeCell ref="N87:O88"/>
    <mergeCell ref="P87:Q88"/>
    <mergeCell ref="R87:S88"/>
    <mergeCell ref="B88:C88"/>
    <mergeCell ref="B97:C99"/>
    <mergeCell ref="D97:K99"/>
    <mergeCell ref="L97:M99"/>
    <mergeCell ref="N97:O99"/>
    <mergeCell ref="P97:Q99"/>
    <mergeCell ref="R97:S99"/>
    <mergeCell ref="B94:C96"/>
    <mergeCell ref="D94:K96"/>
    <mergeCell ref="L94:M96"/>
    <mergeCell ref="N94:O96"/>
    <mergeCell ref="P94:Q96"/>
    <mergeCell ref="R94:S96"/>
    <mergeCell ref="B103:K105"/>
    <mergeCell ref="L103:M105"/>
    <mergeCell ref="N103:O105"/>
    <mergeCell ref="P103:Q105"/>
    <mergeCell ref="R103:S105"/>
    <mergeCell ref="B106:Q108"/>
    <mergeCell ref="R106:S108"/>
    <mergeCell ref="B100:C102"/>
    <mergeCell ref="D100:K102"/>
    <mergeCell ref="L100:M102"/>
    <mergeCell ref="N100:O102"/>
    <mergeCell ref="P100:Q102"/>
    <mergeCell ref="R100:S102"/>
    <mergeCell ref="B112:C114"/>
    <mergeCell ref="D112:K114"/>
    <mergeCell ref="L112:M114"/>
    <mergeCell ref="N112:O114"/>
    <mergeCell ref="P112:Q114"/>
    <mergeCell ref="R112:S114"/>
    <mergeCell ref="B109:C111"/>
    <mergeCell ref="D109:K111"/>
    <mergeCell ref="L109:M111"/>
    <mergeCell ref="N109:O111"/>
    <mergeCell ref="P109:Q111"/>
    <mergeCell ref="R109:S111"/>
    <mergeCell ref="B118:C120"/>
    <mergeCell ref="D118:K120"/>
    <mergeCell ref="L118:M120"/>
    <mergeCell ref="N118:O120"/>
    <mergeCell ref="P118:Q120"/>
    <mergeCell ref="R118:S120"/>
    <mergeCell ref="B115:C117"/>
    <mergeCell ref="D115:K117"/>
    <mergeCell ref="L115:M117"/>
    <mergeCell ref="N115:O117"/>
    <mergeCell ref="P115:Q117"/>
    <mergeCell ref="R115:S117"/>
    <mergeCell ref="B124:C126"/>
    <mergeCell ref="D124:K126"/>
    <mergeCell ref="L124:M126"/>
    <mergeCell ref="N124:O126"/>
    <mergeCell ref="P124:Q126"/>
    <mergeCell ref="R124:S126"/>
    <mergeCell ref="B121:C123"/>
    <mergeCell ref="D121:K123"/>
    <mergeCell ref="L121:M123"/>
    <mergeCell ref="N121:O123"/>
    <mergeCell ref="P121:Q123"/>
    <mergeCell ref="R121:S123"/>
    <mergeCell ref="B130:C132"/>
    <mergeCell ref="D130:K132"/>
    <mergeCell ref="L130:M132"/>
    <mergeCell ref="N130:O132"/>
    <mergeCell ref="P130:Q132"/>
    <mergeCell ref="R130:S132"/>
    <mergeCell ref="B127:C129"/>
    <mergeCell ref="D127:K129"/>
    <mergeCell ref="L127:M129"/>
    <mergeCell ref="N127:O129"/>
    <mergeCell ref="P127:Q129"/>
    <mergeCell ref="R127:S129"/>
    <mergeCell ref="B136:C138"/>
    <mergeCell ref="D136:K138"/>
    <mergeCell ref="L136:M138"/>
    <mergeCell ref="N136:O138"/>
    <mergeCell ref="P136:Q138"/>
    <mergeCell ref="R136:S138"/>
    <mergeCell ref="B133:C135"/>
    <mergeCell ref="D133:K135"/>
    <mergeCell ref="L133:M135"/>
    <mergeCell ref="N133:O135"/>
    <mergeCell ref="P133:Q135"/>
    <mergeCell ref="R133:S135"/>
    <mergeCell ref="B142:C144"/>
    <mergeCell ref="D142:K144"/>
    <mergeCell ref="L142:M144"/>
    <mergeCell ref="N142:O144"/>
    <mergeCell ref="P142:Q144"/>
    <mergeCell ref="R142:S144"/>
    <mergeCell ref="B139:C141"/>
    <mergeCell ref="D139:K141"/>
    <mergeCell ref="L139:M141"/>
    <mergeCell ref="N139:O141"/>
    <mergeCell ref="P139:Q141"/>
    <mergeCell ref="R139:S141"/>
    <mergeCell ref="B145:K147"/>
    <mergeCell ref="L145:M147"/>
    <mergeCell ref="N145:O147"/>
    <mergeCell ref="P145:Q147"/>
    <mergeCell ref="R145:S147"/>
    <mergeCell ref="B148:K150"/>
    <mergeCell ref="L148:M150"/>
    <mergeCell ref="N148:O150"/>
    <mergeCell ref="P148:Q150"/>
    <mergeCell ref="R148:S150"/>
    <mergeCell ref="B151:K153"/>
    <mergeCell ref="L151:M153"/>
    <mergeCell ref="N151:O153"/>
    <mergeCell ref="P151:Q153"/>
    <mergeCell ref="R151:S153"/>
    <mergeCell ref="B154:K156"/>
    <mergeCell ref="L154:M156"/>
    <mergeCell ref="N154:O156"/>
    <mergeCell ref="P154:Q156"/>
    <mergeCell ref="R154:S156"/>
    <mergeCell ref="B157:K158"/>
    <mergeCell ref="L157:M158"/>
    <mergeCell ref="N157:O158"/>
    <mergeCell ref="P157:Q158"/>
    <mergeCell ref="R157:S158"/>
    <mergeCell ref="B159:K161"/>
    <mergeCell ref="L159:M161"/>
    <mergeCell ref="N159:O161"/>
    <mergeCell ref="P159:Q161"/>
    <mergeCell ref="R159:S161"/>
  </mergeCells>
  <pageMargins left="0" right="0" top="0" bottom="0" header="0.31496062992125984" footer="0.31496062992125984"/>
  <pageSetup paperSize="9" scale="53" fitToHeight="0" orientation="portrait" r:id="rId1"/>
  <headerFooter>
    <oddHeader>&amp;L&amp;"Arial,Standard"&amp;10Anlage 6 zur Leistungsbeschreibung</oddHeader>
    <oddFooter>&amp;L&amp;"Arial,Standard"&amp;10Stand: 04.06.2025</oddFooter>
  </headerFooter>
  <rowBreaks count="1" manualBreakCount="1">
    <brk id="80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5:AB732"/>
  <sheetViews>
    <sheetView zoomScale="85" zoomScaleNormal="85" zoomScaleSheetLayoutView="85" workbookViewId="0">
      <selection activeCell="B5" sqref="B5:S6"/>
    </sheetView>
  </sheetViews>
  <sheetFormatPr baseColWidth="10" defaultRowHeight="15" x14ac:dyDescent="0.25"/>
  <cols>
    <col min="1" max="1" width="11.42578125" customWidth="1"/>
    <col min="4" max="19" width="9.7109375" customWidth="1"/>
  </cols>
  <sheetData>
    <row r="5" spans="2:19" ht="25.9" customHeight="1" x14ac:dyDescent="0.25">
      <c r="B5" s="35" t="s">
        <v>119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2:19" ht="25.9" customHeight="1" x14ac:dyDescent="0.25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8" spans="2:19" ht="25.9" customHeight="1" x14ac:dyDescent="0.4">
      <c r="B8" s="57" t="s">
        <v>101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2:19" ht="15.75" thickBot="1" x14ac:dyDescent="0.3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1" spans="2:19" ht="15.75" thickBot="1" x14ac:dyDescent="0.3"/>
    <row r="12" spans="2:19" ht="15" customHeight="1" x14ac:dyDescent="0.25">
      <c r="B12" s="58" t="s">
        <v>90</v>
      </c>
      <c r="C12" s="59"/>
      <c r="D12" s="59"/>
      <c r="E12" s="59"/>
      <c r="F12" s="60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</row>
    <row r="13" spans="2:19" ht="15.75" customHeight="1" thickBot="1" x14ac:dyDescent="0.3">
      <c r="B13" s="61"/>
      <c r="C13" s="62"/>
      <c r="D13" s="62"/>
      <c r="E13" s="62"/>
      <c r="F13" s="63"/>
      <c r="G13" s="67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</row>
    <row r="14" spans="2:19" ht="15" customHeight="1" thickBot="1" x14ac:dyDescent="0.3">
      <c r="B14" s="44" t="s">
        <v>111</v>
      </c>
      <c r="C14" s="45"/>
      <c r="D14" s="45"/>
      <c r="E14" s="45"/>
      <c r="F14" s="45"/>
      <c r="G14" s="45"/>
      <c r="H14" s="45"/>
      <c r="I14" s="45"/>
      <c r="J14" s="45"/>
      <c r="K14" s="46"/>
      <c r="L14" s="53" t="s">
        <v>0</v>
      </c>
      <c r="M14" s="53"/>
      <c r="N14" s="54"/>
      <c r="O14" s="54"/>
      <c r="P14" s="55" t="s">
        <v>1</v>
      </c>
      <c r="Q14" s="55"/>
      <c r="R14" s="55"/>
      <c r="S14" s="55"/>
    </row>
    <row r="15" spans="2:19" ht="15" customHeight="1" thickBot="1" x14ac:dyDescent="0.3">
      <c r="B15" s="47"/>
      <c r="C15" s="190"/>
      <c r="D15" s="190"/>
      <c r="E15" s="190"/>
      <c r="F15" s="190"/>
      <c r="G15" s="190"/>
      <c r="H15" s="190"/>
      <c r="I15" s="190"/>
      <c r="J15" s="190"/>
      <c r="K15" s="49"/>
      <c r="L15" s="54"/>
      <c r="M15" s="54"/>
      <c r="N15" s="54"/>
      <c r="O15" s="54"/>
      <c r="P15" s="55"/>
      <c r="Q15" s="55"/>
      <c r="R15" s="55"/>
      <c r="S15" s="55"/>
    </row>
    <row r="16" spans="2:19" ht="30" customHeight="1" thickBot="1" x14ac:dyDescent="0.3">
      <c r="B16" s="47"/>
      <c r="C16" s="190"/>
      <c r="D16" s="190"/>
      <c r="E16" s="190"/>
      <c r="F16" s="190"/>
      <c r="G16" s="190"/>
      <c r="H16" s="190"/>
      <c r="I16" s="190"/>
      <c r="J16" s="190"/>
      <c r="K16" s="49"/>
      <c r="L16" s="54"/>
      <c r="M16" s="54"/>
      <c r="N16" s="54"/>
      <c r="O16" s="54"/>
      <c r="P16" s="55"/>
      <c r="Q16" s="55"/>
      <c r="R16" s="55"/>
      <c r="S16" s="55"/>
    </row>
    <row r="17" spans="2:19" ht="15.75" customHeight="1" thickBot="1" x14ac:dyDescent="0.3">
      <c r="B17" s="47"/>
      <c r="C17" s="190"/>
      <c r="D17" s="190"/>
      <c r="E17" s="190"/>
      <c r="F17" s="190"/>
      <c r="G17" s="190"/>
      <c r="H17" s="190"/>
      <c r="I17" s="190"/>
      <c r="J17" s="190"/>
      <c r="K17" s="49"/>
      <c r="L17" s="54"/>
      <c r="M17" s="54"/>
      <c r="N17" s="54"/>
      <c r="O17" s="54"/>
      <c r="P17" s="55"/>
      <c r="Q17" s="55"/>
      <c r="R17" s="55"/>
      <c r="S17" s="55"/>
    </row>
    <row r="18" spans="2:19" ht="15.75" customHeight="1" thickBot="1" x14ac:dyDescent="0.3">
      <c r="B18" s="47"/>
      <c r="C18" s="190"/>
      <c r="D18" s="190"/>
      <c r="E18" s="190"/>
      <c r="F18" s="190"/>
      <c r="G18" s="190"/>
      <c r="H18" s="190"/>
      <c r="I18" s="190"/>
      <c r="J18" s="190"/>
      <c r="K18" s="49"/>
      <c r="L18" s="56" t="s">
        <v>2</v>
      </c>
      <c r="M18" s="56"/>
      <c r="N18" s="56" t="s">
        <v>3</v>
      </c>
      <c r="O18" s="56"/>
      <c r="P18" s="56" t="s">
        <v>2</v>
      </c>
      <c r="Q18" s="56"/>
      <c r="R18" s="56" t="s">
        <v>3</v>
      </c>
      <c r="S18" s="56"/>
    </row>
    <row r="19" spans="2:19" ht="15" customHeight="1" thickBot="1" x14ac:dyDescent="0.3">
      <c r="B19" s="50"/>
      <c r="C19" s="51"/>
      <c r="D19" s="51"/>
      <c r="E19" s="51"/>
      <c r="F19" s="51"/>
      <c r="G19" s="51"/>
      <c r="H19" s="51"/>
      <c r="I19" s="51"/>
      <c r="J19" s="51"/>
      <c r="K19" s="52"/>
      <c r="L19" s="56"/>
      <c r="M19" s="56"/>
      <c r="N19" s="56"/>
      <c r="O19" s="56"/>
      <c r="P19" s="56"/>
      <c r="Q19" s="56"/>
      <c r="R19" s="56"/>
      <c r="S19" s="56"/>
    </row>
    <row r="20" spans="2:19" ht="15" customHeight="1" x14ac:dyDescent="0.25">
      <c r="B20" s="70" t="s">
        <v>4</v>
      </c>
      <c r="C20" s="71"/>
      <c r="D20" s="70" t="s">
        <v>5</v>
      </c>
      <c r="E20" s="74"/>
      <c r="F20" s="74"/>
      <c r="G20" s="74"/>
      <c r="H20" s="74"/>
      <c r="I20" s="74"/>
      <c r="J20" s="74"/>
      <c r="K20" s="71"/>
      <c r="L20" s="36">
        <v>100</v>
      </c>
      <c r="M20" s="37"/>
      <c r="N20" s="40">
        <v>0</v>
      </c>
      <c r="O20" s="41"/>
      <c r="P20" s="36">
        <v>100</v>
      </c>
      <c r="Q20" s="37"/>
      <c r="R20" s="40">
        <v>0</v>
      </c>
      <c r="S20" s="41"/>
    </row>
    <row r="21" spans="2:19" ht="15" customHeight="1" thickBot="1" x14ac:dyDescent="0.3">
      <c r="B21" s="72"/>
      <c r="C21" s="73"/>
      <c r="D21" s="72"/>
      <c r="E21" s="75"/>
      <c r="F21" s="75"/>
      <c r="G21" s="75"/>
      <c r="H21" s="75"/>
      <c r="I21" s="75"/>
      <c r="J21" s="75"/>
      <c r="K21" s="73"/>
      <c r="L21" s="38"/>
      <c r="M21" s="39"/>
      <c r="N21" s="42"/>
      <c r="O21" s="43"/>
      <c r="P21" s="38"/>
      <c r="Q21" s="39"/>
      <c r="R21" s="42"/>
      <c r="S21" s="43"/>
    </row>
    <row r="22" spans="2:19" ht="15" customHeight="1" x14ac:dyDescent="0.25">
      <c r="B22" s="102" t="s">
        <v>6</v>
      </c>
      <c r="C22" s="16"/>
      <c r="D22" s="88" t="s">
        <v>7</v>
      </c>
      <c r="E22" s="89"/>
      <c r="F22" s="89"/>
      <c r="G22" s="89"/>
      <c r="H22" s="89"/>
      <c r="I22" s="89"/>
      <c r="J22" s="89"/>
      <c r="K22" s="90"/>
      <c r="L22" s="94"/>
      <c r="M22" s="95"/>
      <c r="N22" s="98"/>
      <c r="O22" s="99"/>
      <c r="P22" s="94"/>
      <c r="Q22" s="95"/>
      <c r="R22" s="98"/>
      <c r="S22" s="99"/>
    </row>
    <row r="23" spans="2:19" ht="15" customHeight="1" thickBot="1" x14ac:dyDescent="0.3">
      <c r="B23" s="103"/>
      <c r="C23" s="17"/>
      <c r="D23" s="91"/>
      <c r="E23" s="92"/>
      <c r="F23" s="92"/>
      <c r="G23" s="92"/>
      <c r="H23" s="92"/>
      <c r="I23" s="92"/>
      <c r="J23" s="92"/>
      <c r="K23" s="93"/>
      <c r="L23" s="96"/>
      <c r="M23" s="97"/>
      <c r="N23" s="100"/>
      <c r="O23" s="101"/>
      <c r="P23" s="96"/>
      <c r="Q23" s="97"/>
      <c r="R23" s="100"/>
      <c r="S23" s="101"/>
    </row>
    <row r="24" spans="2:19" ht="15" customHeight="1" thickBot="1" x14ac:dyDescent="0.3">
      <c r="B24" s="76" t="s">
        <v>8</v>
      </c>
      <c r="C24" s="76"/>
      <c r="D24" s="77" t="s">
        <v>9</v>
      </c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2:19" ht="15" customHeight="1" thickBot="1" x14ac:dyDescent="0.3">
      <c r="B25" s="76"/>
      <c r="C25" s="76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</row>
    <row r="26" spans="2:19" ht="15" customHeight="1" thickBot="1" x14ac:dyDescent="0.3">
      <c r="B26" s="76"/>
      <c r="C26" s="76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2:19" ht="15" customHeight="1" thickBot="1" x14ac:dyDescent="0.3">
      <c r="B27" s="76" t="s">
        <v>10</v>
      </c>
      <c r="C27" s="76"/>
      <c r="D27" s="77" t="s">
        <v>11</v>
      </c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</row>
    <row r="28" spans="2:19" ht="15" customHeight="1" thickBot="1" x14ac:dyDescent="0.3"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</row>
    <row r="29" spans="2:19" ht="15" customHeight="1" thickBot="1" x14ac:dyDescent="0.3">
      <c r="B29" s="76"/>
      <c r="C29" s="76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</row>
    <row r="30" spans="2:19" ht="15" customHeight="1" thickBot="1" x14ac:dyDescent="0.3">
      <c r="B30" s="78" t="s">
        <v>12</v>
      </c>
      <c r="C30" s="78"/>
      <c r="D30" s="79" t="s">
        <v>13</v>
      </c>
      <c r="E30" s="79"/>
      <c r="F30" s="79"/>
      <c r="G30" s="79"/>
      <c r="H30" s="79"/>
      <c r="I30" s="79"/>
      <c r="J30" s="79"/>
      <c r="K30" s="79"/>
      <c r="L30" s="87">
        <v>0</v>
      </c>
      <c r="M30" s="87"/>
      <c r="N30" s="86">
        <f>($N$20*L30)/100</f>
        <v>0</v>
      </c>
      <c r="O30" s="86"/>
      <c r="P30" s="87">
        <v>0</v>
      </c>
      <c r="Q30" s="87"/>
      <c r="R30" s="86">
        <f>($R$20*P30)/100</f>
        <v>0</v>
      </c>
      <c r="S30" s="86"/>
    </row>
    <row r="31" spans="2:19" ht="15" customHeight="1" thickBot="1" x14ac:dyDescent="0.3">
      <c r="B31" s="78"/>
      <c r="C31" s="78"/>
      <c r="D31" s="79"/>
      <c r="E31" s="79"/>
      <c r="F31" s="79"/>
      <c r="G31" s="79"/>
      <c r="H31" s="79"/>
      <c r="I31" s="79"/>
      <c r="J31" s="79"/>
      <c r="K31" s="79"/>
      <c r="L31" s="87"/>
      <c r="M31" s="87"/>
      <c r="N31" s="86"/>
      <c r="O31" s="86"/>
      <c r="P31" s="87"/>
      <c r="Q31" s="87"/>
      <c r="R31" s="86"/>
      <c r="S31" s="86"/>
    </row>
    <row r="32" spans="2:19" ht="15" customHeight="1" thickBot="1" x14ac:dyDescent="0.3">
      <c r="B32" s="78"/>
      <c r="C32" s="78"/>
      <c r="D32" s="79"/>
      <c r="E32" s="79"/>
      <c r="F32" s="79"/>
      <c r="G32" s="79"/>
      <c r="H32" s="79"/>
      <c r="I32" s="79"/>
      <c r="J32" s="79"/>
      <c r="K32" s="79"/>
      <c r="L32" s="87"/>
      <c r="M32" s="87"/>
      <c r="N32" s="86"/>
      <c r="O32" s="86"/>
      <c r="P32" s="87"/>
      <c r="Q32" s="87"/>
      <c r="R32" s="86"/>
      <c r="S32" s="86"/>
    </row>
    <row r="33" spans="2:19" ht="15" customHeight="1" thickBot="1" x14ac:dyDescent="0.3">
      <c r="B33" s="78" t="s">
        <v>14</v>
      </c>
      <c r="C33" s="78"/>
      <c r="D33" s="79" t="s">
        <v>15</v>
      </c>
      <c r="E33" s="79"/>
      <c r="F33" s="79"/>
      <c r="G33" s="79"/>
      <c r="H33" s="79"/>
      <c r="I33" s="79"/>
      <c r="J33" s="79"/>
      <c r="K33" s="79"/>
      <c r="L33" s="87">
        <v>0</v>
      </c>
      <c r="M33" s="87"/>
      <c r="N33" s="86">
        <f t="shared" ref="N33" si="0">($N$20*L33)/100</f>
        <v>0</v>
      </c>
      <c r="O33" s="86"/>
      <c r="P33" s="87">
        <v>0</v>
      </c>
      <c r="Q33" s="87"/>
      <c r="R33" s="86">
        <f t="shared" ref="R33" si="1">($R$20*P33)/100</f>
        <v>0</v>
      </c>
      <c r="S33" s="86"/>
    </row>
    <row r="34" spans="2:19" ht="15" customHeight="1" thickBot="1" x14ac:dyDescent="0.3">
      <c r="B34" s="78"/>
      <c r="C34" s="78"/>
      <c r="D34" s="79"/>
      <c r="E34" s="79"/>
      <c r="F34" s="79"/>
      <c r="G34" s="79"/>
      <c r="H34" s="79"/>
      <c r="I34" s="79"/>
      <c r="J34" s="79"/>
      <c r="K34" s="79"/>
      <c r="L34" s="87"/>
      <c r="M34" s="87"/>
      <c r="N34" s="86"/>
      <c r="O34" s="86"/>
      <c r="P34" s="87"/>
      <c r="Q34" s="87"/>
      <c r="R34" s="86"/>
      <c r="S34" s="86"/>
    </row>
    <row r="35" spans="2:19" ht="15" customHeight="1" thickBot="1" x14ac:dyDescent="0.3">
      <c r="B35" s="78"/>
      <c r="C35" s="78"/>
      <c r="D35" s="79"/>
      <c r="E35" s="79"/>
      <c r="F35" s="79"/>
      <c r="G35" s="79"/>
      <c r="H35" s="79"/>
      <c r="I35" s="79"/>
      <c r="J35" s="79"/>
      <c r="K35" s="79"/>
      <c r="L35" s="87"/>
      <c r="M35" s="87"/>
      <c r="N35" s="86"/>
      <c r="O35" s="86"/>
      <c r="P35" s="87"/>
      <c r="Q35" s="87"/>
      <c r="R35" s="86"/>
      <c r="S35" s="86"/>
    </row>
    <row r="36" spans="2:19" ht="15" customHeight="1" thickBot="1" x14ac:dyDescent="0.3">
      <c r="B36" s="78" t="s">
        <v>16</v>
      </c>
      <c r="C36" s="78"/>
      <c r="D36" s="79" t="s">
        <v>17</v>
      </c>
      <c r="E36" s="79"/>
      <c r="F36" s="79"/>
      <c r="G36" s="79"/>
      <c r="H36" s="79"/>
      <c r="I36" s="79"/>
      <c r="J36" s="79"/>
      <c r="K36" s="79"/>
      <c r="L36" s="87">
        <v>0</v>
      </c>
      <c r="M36" s="87"/>
      <c r="N36" s="86">
        <f t="shared" ref="N36" si="2">($N$20*L36)/100</f>
        <v>0</v>
      </c>
      <c r="O36" s="86"/>
      <c r="P36" s="87">
        <v>0</v>
      </c>
      <c r="Q36" s="87"/>
      <c r="R36" s="86">
        <f t="shared" ref="R36" si="3">($R$20*P36)/100</f>
        <v>0</v>
      </c>
      <c r="S36" s="86"/>
    </row>
    <row r="37" spans="2:19" ht="15" customHeight="1" thickBot="1" x14ac:dyDescent="0.3">
      <c r="B37" s="78"/>
      <c r="C37" s="78"/>
      <c r="D37" s="79"/>
      <c r="E37" s="79"/>
      <c r="F37" s="79"/>
      <c r="G37" s="79"/>
      <c r="H37" s="79"/>
      <c r="I37" s="79"/>
      <c r="J37" s="79"/>
      <c r="K37" s="79"/>
      <c r="L37" s="87"/>
      <c r="M37" s="87"/>
      <c r="N37" s="86"/>
      <c r="O37" s="86"/>
      <c r="P37" s="87"/>
      <c r="Q37" s="87"/>
      <c r="R37" s="86"/>
      <c r="S37" s="86"/>
    </row>
    <row r="38" spans="2:19" ht="15" customHeight="1" thickBot="1" x14ac:dyDescent="0.3">
      <c r="B38" s="78"/>
      <c r="C38" s="78"/>
      <c r="D38" s="79"/>
      <c r="E38" s="79"/>
      <c r="F38" s="79"/>
      <c r="G38" s="79"/>
      <c r="H38" s="79"/>
      <c r="I38" s="79"/>
      <c r="J38" s="79"/>
      <c r="K38" s="79"/>
      <c r="L38" s="87"/>
      <c r="M38" s="87"/>
      <c r="N38" s="86"/>
      <c r="O38" s="86"/>
      <c r="P38" s="87"/>
      <c r="Q38" s="87"/>
      <c r="R38" s="86"/>
      <c r="S38" s="86"/>
    </row>
    <row r="39" spans="2:19" ht="15" customHeight="1" thickBot="1" x14ac:dyDescent="0.3">
      <c r="B39" s="78" t="s">
        <v>102</v>
      </c>
      <c r="C39" s="78"/>
      <c r="D39" s="79" t="s">
        <v>18</v>
      </c>
      <c r="E39" s="79"/>
      <c r="F39" s="79"/>
      <c r="G39" s="79"/>
      <c r="H39" s="79"/>
      <c r="I39" s="79"/>
      <c r="J39" s="79"/>
      <c r="K39" s="79"/>
      <c r="L39" s="87">
        <v>0</v>
      </c>
      <c r="M39" s="87"/>
      <c r="N39" s="86">
        <f t="shared" ref="N39" si="4">($N$20*L39)/100</f>
        <v>0</v>
      </c>
      <c r="O39" s="86"/>
      <c r="P39" s="87">
        <v>0</v>
      </c>
      <c r="Q39" s="87"/>
      <c r="R39" s="86">
        <f t="shared" ref="R39" si="5">($R$20*P39)/100</f>
        <v>0</v>
      </c>
      <c r="S39" s="86"/>
    </row>
    <row r="40" spans="2:19" ht="15" customHeight="1" thickBot="1" x14ac:dyDescent="0.3">
      <c r="B40" s="78"/>
      <c r="C40" s="78"/>
      <c r="D40" s="79"/>
      <c r="E40" s="79"/>
      <c r="F40" s="79"/>
      <c r="G40" s="79"/>
      <c r="H40" s="79"/>
      <c r="I40" s="79"/>
      <c r="J40" s="79"/>
      <c r="K40" s="79"/>
      <c r="L40" s="87"/>
      <c r="M40" s="87"/>
      <c r="N40" s="86"/>
      <c r="O40" s="86"/>
      <c r="P40" s="87"/>
      <c r="Q40" s="87"/>
      <c r="R40" s="86"/>
      <c r="S40" s="86"/>
    </row>
    <row r="41" spans="2:19" ht="15" customHeight="1" thickBot="1" x14ac:dyDescent="0.3">
      <c r="B41" s="78"/>
      <c r="C41" s="78"/>
      <c r="D41" s="79"/>
      <c r="E41" s="79"/>
      <c r="F41" s="79"/>
      <c r="G41" s="79"/>
      <c r="H41" s="79"/>
      <c r="I41" s="79"/>
      <c r="J41" s="79"/>
      <c r="K41" s="79"/>
      <c r="L41" s="87"/>
      <c r="M41" s="87"/>
      <c r="N41" s="86"/>
      <c r="O41" s="86"/>
      <c r="P41" s="87"/>
      <c r="Q41" s="87"/>
      <c r="R41" s="86"/>
      <c r="S41" s="86"/>
    </row>
    <row r="42" spans="2:19" ht="15" customHeight="1" thickBot="1" x14ac:dyDescent="0.3">
      <c r="B42" s="78" t="s">
        <v>19</v>
      </c>
      <c r="C42" s="78"/>
      <c r="D42" s="79" t="s">
        <v>20</v>
      </c>
      <c r="E42" s="79"/>
      <c r="F42" s="79"/>
      <c r="G42" s="79"/>
      <c r="H42" s="79"/>
      <c r="I42" s="79"/>
      <c r="J42" s="79"/>
      <c r="K42" s="79"/>
      <c r="L42" s="87">
        <v>0</v>
      </c>
      <c r="M42" s="87"/>
      <c r="N42" s="86">
        <f>($N$20*L42)/100</f>
        <v>0</v>
      </c>
      <c r="O42" s="86"/>
      <c r="P42" s="87">
        <v>0</v>
      </c>
      <c r="Q42" s="87"/>
      <c r="R42" s="86">
        <f t="shared" ref="R42" si="6">($R$20*P42)/100</f>
        <v>0</v>
      </c>
      <c r="S42" s="86"/>
    </row>
    <row r="43" spans="2:19" ht="15" customHeight="1" thickBot="1" x14ac:dyDescent="0.3">
      <c r="B43" s="78"/>
      <c r="C43" s="78"/>
      <c r="D43" s="79"/>
      <c r="E43" s="79"/>
      <c r="F43" s="79"/>
      <c r="G43" s="79"/>
      <c r="H43" s="79"/>
      <c r="I43" s="79"/>
      <c r="J43" s="79"/>
      <c r="K43" s="79"/>
      <c r="L43" s="87"/>
      <c r="M43" s="87"/>
      <c r="N43" s="86"/>
      <c r="O43" s="86"/>
      <c r="P43" s="87"/>
      <c r="Q43" s="87"/>
      <c r="R43" s="86"/>
      <c r="S43" s="86"/>
    </row>
    <row r="44" spans="2:19" ht="15" customHeight="1" thickBot="1" x14ac:dyDescent="0.3">
      <c r="B44" s="78"/>
      <c r="C44" s="78"/>
      <c r="D44" s="79"/>
      <c r="E44" s="79"/>
      <c r="F44" s="79"/>
      <c r="G44" s="79"/>
      <c r="H44" s="79"/>
      <c r="I44" s="79"/>
      <c r="J44" s="79"/>
      <c r="K44" s="79"/>
      <c r="L44" s="87"/>
      <c r="M44" s="87"/>
      <c r="N44" s="86"/>
      <c r="O44" s="86"/>
      <c r="P44" s="87"/>
      <c r="Q44" s="87"/>
      <c r="R44" s="86"/>
      <c r="S44" s="86"/>
    </row>
    <row r="45" spans="2:19" ht="15" customHeight="1" thickBot="1" x14ac:dyDescent="0.3">
      <c r="B45" s="104" t="s">
        <v>85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5">
        <f>SUM(L30:M44)</f>
        <v>0</v>
      </c>
      <c r="M45" s="105"/>
      <c r="N45" s="106">
        <f>SUM(N30:O44)</f>
        <v>0</v>
      </c>
      <c r="O45" s="107"/>
      <c r="P45" s="105">
        <f>SUM(P30:Q44)</f>
        <v>0</v>
      </c>
      <c r="Q45" s="105"/>
      <c r="R45" s="106">
        <f>SUM(R30:S44)</f>
        <v>0</v>
      </c>
      <c r="S45" s="107"/>
    </row>
    <row r="46" spans="2:19" ht="15" customHeight="1" thickBot="1" x14ac:dyDescent="0.3"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5"/>
      <c r="M46" s="105"/>
      <c r="N46" s="108"/>
      <c r="O46" s="109"/>
      <c r="P46" s="105"/>
      <c r="Q46" s="105"/>
      <c r="R46" s="108"/>
      <c r="S46" s="109"/>
    </row>
    <row r="47" spans="2:19" ht="15" customHeight="1" thickBot="1" x14ac:dyDescent="0.3"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5"/>
      <c r="M47" s="105"/>
      <c r="N47" s="110"/>
      <c r="O47" s="111"/>
      <c r="P47" s="105"/>
      <c r="Q47" s="105"/>
      <c r="R47" s="110"/>
      <c r="S47" s="111"/>
    </row>
    <row r="48" spans="2:19" ht="15" customHeight="1" thickBot="1" x14ac:dyDescent="0.3">
      <c r="B48" s="78" t="s">
        <v>81</v>
      </c>
      <c r="C48" s="78"/>
      <c r="D48" s="79" t="s">
        <v>83</v>
      </c>
      <c r="E48" s="79"/>
      <c r="F48" s="79"/>
      <c r="G48" s="79"/>
      <c r="H48" s="79"/>
      <c r="I48" s="79"/>
      <c r="J48" s="79"/>
      <c r="K48" s="79"/>
      <c r="L48" s="87">
        <v>0</v>
      </c>
      <c r="M48" s="87"/>
      <c r="N48" s="86">
        <f t="shared" ref="N48" si="7">($N$20*L48)/100</f>
        <v>0</v>
      </c>
      <c r="O48" s="86"/>
      <c r="P48" s="87">
        <v>0</v>
      </c>
      <c r="Q48" s="87"/>
      <c r="R48" s="86">
        <f t="shared" ref="R48" si="8">($R$20*P48)/100</f>
        <v>0</v>
      </c>
      <c r="S48" s="86"/>
    </row>
    <row r="49" spans="2:19" ht="15" customHeight="1" thickBot="1" x14ac:dyDescent="0.3">
      <c r="B49" s="78"/>
      <c r="C49" s="78"/>
      <c r="D49" s="79"/>
      <c r="E49" s="79"/>
      <c r="F49" s="79"/>
      <c r="G49" s="79"/>
      <c r="H49" s="79"/>
      <c r="I49" s="79"/>
      <c r="J49" s="79"/>
      <c r="K49" s="79"/>
      <c r="L49" s="87"/>
      <c r="M49" s="87"/>
      <c r="N49" s="86"/>
      <c r="O49" s="86"/>
      <c r="P49" s="87"/>
      <c r="Q49" s="87"/>
      <c r="R49" s="86"/>
      <c r="S49" s="86"/>
    </row>
    <row r="50" spans="2:19" ht="15" customHeight="1" thickBot="1" x14ac:dyDescent="0.3">
      <c r="B50" s="78"/>
      <c r="C50" s="78"/>
      <c r="D50" s="79"/>
      <c r="E50" s="79"/>
      <c r="F50" s="79"/>
      <c r="G50" s="79"/>
      <c r="H50" s="79"/>
      <c r="I50" s="79"/>
      <c r="J50" s="79"/>
      <c r="K50" s="79"/>
      <c r="L50" s="87"/>
      <c r="M50" s="87"/>
      <c r="N50" s="86"/>
      <c r="O50" s="86"/>
      <c r="P50" s="87"/>
      <c r="Q50" s="87"/>
      <c r="R50" s="86"/>
      <c r="S50" s="86"/>
    </row>
    <row r="51" spans="2:19" ht="15" customHeight="1" thickBot="1" x14ac:dyDescent="0.3">
      <c r="B51" s="78" t="s">
        <v>82</v>
      </c>
      <c r="C51" s="78"/>
      <c r="D51" s="79" t="s">
        <v>84</v>
      </c>
      <c r="E51" s="79"/>
      <c r="F51" s="79"/>
      <c r="G51" s="79"/>
      <c r="H51" s="79"/>
      <c r="I51" s="79"/>
      <c r="J51" s="79"/>
      <c r="K51" s="79"/>
      <c r="L51" s="87">
        <v>0</v>
      </c>
      <c r="M51" s="87"/>
      <c r="N51" s="86">
        <f>($N$20*L51)/100</f>
        <v>0</v>
      </c>
      <c r="O51" s="86"/>
      <c r="P51" s="87">
        <v>0</v>
      </c>
      <c r="Q51" s="87"/>
      <c r="R51" s="86">
        <f t="shared" ref="R51" si="9">($R$20*P51)/100</f>
        <v>0</v>
      </c>
      <c r="S51" s="86"/>
    </row>
    <row r="52" spans="2:19" ht="15" customHeight="1" thickBot="1" x14ac:dyDescent="0.3">
      <c r="B52" s="78"/>
      <c r="C52" s="78"/>
      <c r="D52" s="79"/>
      <c r="E52" s="79"/>
      <c r="F52" s="79"/>
      <c r="G52" s="79"/>
      <c r="H52" s="79"/>
      <c r="I52" s="79"/>
      <c r="J52" s="79"/>
      <c r="K52" s="79"/>
      <c r="L52" s="87"/>
      <c r="M52" s="87"/>
      <c r="N52" s="86"/>
      <c r="O52" s="86"/>
      <c r="P52" s="87"/>
      <c r="Q52" s="87"/>
      <c r="R52" s="86"/>
      <c r="S52" s="86"/>
    </row>
    <row r="53" spans="2:19" ht="15" customHeight="1" thickBot="1" x14ac:dyDescent="0.3">
      <c r="B53" s="78"/>
      <c r="C53" s="78"/>
      <c r="D53" s="79"/>
      <c r="E53" s="79"/>
      <c r="F53" s="79"/>
      <c r="G53" s="79"/>
      <c r="H53" s="79"/>
      <c r="I53" s="79"/>
      <c r="J53" s="79"/>
      <c r="K53" s="79"/>
      <c r="L53" s="87"/>
      <c r="M53" s="87"/>
      <c r="N53" s="86"/>
      <c r="O53" s="86"/>
      <c r="P53" s="87"/>
      <c r="Q53" s="87"/>
      <c r="R53" s="86"/>
      <c r="S53" s="86"/>
    </row>
    <row r="54" spans="2:19" ht="15" customHeight="1" thickBot="1" x14ac:dyDescent="0.3">
      <c r="B54" s="104" t="s">
        <v>86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>
        <f>SUM((L30:M44),(L48:M53))</f>
        <v>0</v>
      </c>
      <c r="M54" s="105"/>
      <c r="N54" s="105">
        <f>SUM((N30:O44),(N48:O53))</f>
        <v>0</v>
      </c>
      <c r="O54" s="105"/>
      <c r="P54" s="105">
        <f>SUM((P30:Q44),(P48:Q53))</f>
        <v>0</v>
      </c>
      <c r="Q54" s="105"/>
      <c r="R54" s="105">
        <f>SUM((R30:S44),(R48:S53))</f>
        <v>0</v>
      </c>
      <c r="S54" s="105"/>
    </row>
    <row r="55" spans="2:19" ht="15" customHeight="1" thickBot="1" x14ac:dyDescent="0.3"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5"/>
      <c r="M55" s="105"/>
      <c r="N55" s="105"/>
      <c r="O55" s="105"/>
      <c r="P55" s="105"/>
      <c r="Q55" s="105"/>
      <c r="R55" s="105"/>
      <c r="S55" s="105"/>
    </row>
    <row r="56" spans="2:19" ht="15" customHeight="1" thickBot="1" x14ac:dyDescent="0.3"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5"/>
      <c r="M56" s="105"/>
      <c r="N56" s="105"/>
      <c r="O56" s="105"/>
      <c r="P56" s="105"/>
      <c r="Q56" s="105"/>
      <c r="R56" s="105"/>
      <c r="S56" s="105"/>
    </row>
    <row r="57" spans="2:19" ht="15" customHeight="1" thickBot="1" x14ac:dyDescent="0.3">
      <c r="B57" s="76" t="s">
        <v>21</v>
      </c>
      <c r="C57" s="76"/>
      <c r="D57" s="77" t="s">
        <v>22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</row>
    <row r="58" spans="2:19" ht="15.75" customHeight="1" thickBot="1" x14ac:dyDescent="0.3">
      <c r="B58" s="76"/>
      <c r="C58" s="76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</row>
    <row r="59" spans="2:19" ht="15.75" customHeight="1" thickBot="1" x14ac:dyDescent="0.3">
      <c r="B59" s="76"/>
      <c r="C59" s="76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</row>
    <row r="60" spans="2:19" ht="31.35" customHeight="1" thickBot="1" x14ac:dyDescent="0.3">
      <c r="B60" s="102" t="s">
        <v>23</v>
      </c>
      <c r="C60" s="114"/>
      <c r="D60" s="116" t="s">
        <v>24</v>
      </c>
      <c r="E60" s="117"/>
      <c r="F60" s="117"/>
      <c r="G60" s="117"/>
      <c r="H60" s="117"/>
      <c r="I60" s="117"/>
      <c r="J60" s="117"/>
      <c r="K60" s="118"/>
      <c r="L60" s="119">
        <v>0</v>
      </c>
      <c r="M60" s="120"/>
      <c r="N60" s="112">
        <f>($N$20*L60)/100</f>
        <v>0</v>
      </c>
      <c r="O60" s="113"/>
      <c r="P60" s="119">
        <v>0</v>
      </c>
      <c r="Q60" s="120"/>
      <c r="R60" s="112">
        <f>($R$20*P60)/100</f>
        <v>0</v>
      </c>
      <c r="S60" s="113"/>
    </row>
    <row r="61" spans="2:19" ht="31.35" customHeight="1" thickBot="1" x14ac:dyDescent="0.3">
      <c r="B61" s="103"/>
      <c r="C61" s="115"/>
      <c r="D61" s="116" t="s">
        <v>87</v>
      </c>
      <c r="E61" s="117"/>
      <c r="F61" s="117"/>
      <c r="G61" s="117"/>
      <c r="H61" s="117"/>
      <c r="I61" s="117"/>
      <c r="J61" s="117"/>
      <c r="K61" s="118"/>
      <c r="L61" s="119">
        <v>0</v>
      </c>
      <c r="M61" s="120"/>
      <c r="N61" s="112">
        <f t="shared" ref="N61:N69" si="10">($N$20*L61)/100</f>
        <v>0</v>
      </c>
      <c r="O61" s="113"/>
      <c r="P61" s="119">
        <v>0</v>
      </c>
      <c r="Q61" s="120"/>
      <c r="R61" s="112">
        <f t="shared" ref="R61:R68" si="11">($R$20*P61)/100</f>
        <v>0</v>
      </c>
      <c r="S61" s="113"/>
    </row>
    <row r="62" spans="2:19" ht="31.35" customHeight="1" thickBot="1" x14ac:dyDescent="0.3">
      <c r="B62" s="102" t="s">
        <v>25</v>
      </c>
      <c r="C62" s="114"/>
      <c r="D62" s="116" t="s">
        <v>26</v>
      </c>
      <c r="E62" s="117"/>
      <c r="F62" s="117"/>
      <c r="G62" s="117"/>
      <c r="H62" s="117"/>
      <c r="I62" s="117"/>
      <c r="J62" s="117"/>
      <c r="K62" s="118"/>
      <c r="L62" s="119">
        <v>0</v>
      </c>
      <c r="M62" s="120"/>
      <c r="N62" s="112">
        <f t="shared" si="10"/>
        <v>0</v>
      </c>
      <c r="O62" s="113"/>
      <c r="P62" s="119">
        <v>0</v>
      </c>
      <c r="Q62" s="120"/>
      <c r="R62" s="112">
        <f t="shared" si="11"/>
        <v>0</v>
      </c>
      <c r="S62" s="113"/>
    </row>
    <row r="63" spans="2:19" ht="31.35" customHeight="1" thickBot="1" x14ac:dyDescent="0.3">
      <c r="B63" s="103"/>
      <c r="C63" s="115"/>
      <c r="D63" s="116" t="s">
        <v>27</v>
      </c>
      <c r="E63" s="117"/>
      <c r="F63" s="117"/>
      <c r="G63" s="117"/>
      <c r="H63" s="117"/>
      <c r="I63" s="117"/>
      <c r="J63" s="117"/>
      <c r="K63" s="118"/>
      <c r="L63" s="119">
        <v>0</v>
      </c>
      <c r="M63" s="120"/>
      <c r="N63" s="112">
        <f t="shared" si="10"/>
        <v>0</v>
      </c>
      <c r="O63" s="113"/>
      <c r="P63" s="119">
        <v>0</v>
      </c>
      <c r="Q63" s="120"/>
      <c r="R63" s="112">
        <f t="shared" si="11"/>
        <v>0</v>
      </c>
      <c r="S63" s="113"/>
    </row>
    <row r="64" spans="2:19" ht="31.35" customHeight="1" thickBot="1" x14ac:dyDescent="0.3">
      <c r="B64" s="102" t="s">
        <v>28</v>
      </c>
      <c r="C64" s="114"/>
      <c r="D64" s="116" t="s">
        <v>29</v>
      </c>
      <c r="E64" s="117"/>
      <c r="F64" s="117"/>
      <c r="G64" s="117"/>
      <c r="H64" s="117"/>
      <c r="I64" s="117"/>
      <c r="J64" s="117"/>
      <c r="K64" s="118"/>
      <c r="L64" s="119">
        <v>0</v>
      </c>
      <c r="M64" s="120"/>
      <c r="N64" s="112">
        <f t="shared" si="10"/>
        <v>0</v>
      </c>
      <c r="O64" s="113"/>
      <c r="P64" s="119">
        <v>0</v>
      </c>
      <c r="Q64" s="120"/>
      <c r="R64" s="112">
        <f t="shared" si="11"/>
        <v>0</v>
      </c>
      <c r="S64" s="113"/>
    </row>
    <row r="65" spans="2:28" ht="31.35" customHeight="1" thickBot="1" x14ac:dyDescent="0.3">
      <c r="B65" s="103"/>
      <c r="C65" s="115"/>
      <c r="D65" s="116" t="s">
        <v>30</v>
      </c>
      <c r="E65" s="117"/>
      <c r="F65" s="117"/>
      <c r="G65" s="117"/>
      <c r="H65" s="117"/>
      <c r="I65" s="117"/>
      <c r="J65" s="117"/>
      <c r="K65" s="118"/>
      <c r="L65" s="119">
        <v>0</v>
      </c>
      <c r="M65" s="120"/>
      <c r="N65" s="112">
        <f t="shared" si="10"/>
        <v>0</v>
      </c>
      <c r="O65" s="113"/>
      <c r="P65" s="119">
        <v>0</v>
      </c>
      <c r="Q65" s="120"/>
      <c r="R65" s="112">
        <f t="shared" si="11"/>
        <v>0</v>
      </c>
      <c r="S65" s="113"/>
      <c r="U65" s="21"/>
    </row>
    <row r="66" spans="2:28" ht="31.35" customHeight="1" thickBot="1" x14ac:dyDescent="0.3">
      <c r="B66" s="102" t="s">
        <v>31</v>
      </c>
      <c r="C66" s="114"/>
      <c r="D66" s="116" t="s">
        <v>32</v>
      </c>
      <c r="E66" s="117"/>
      <c r="F66" s="117"/>
      <c r="G66" s="117"/>
      <c r="H66" s="117"/>
      <c r="I66" s="117"/>
      <c r="J66" s="117"/>
      <c r="K66" s="118"/>
      <c r="L66" s="119">
        <v>0</v>
      </c>
      <c r="M66" s="120"/>
      <c r="N66" s="112">
        <f t="shared" si="10"/>
        <v>0</v>
      </c>
      <c r="O66" s="113"/>
      <c r="P66" s="119">
        <v>0</v>
      </c>
      <c r="Q66" s="120"/>
      <c r="R66" s="112">
        <f t="shared" si="11"/>
        <v>0</v>
      </c>
      <c r="S66" s="113"/>
    </row>
    <row r="67" spans="2:28" ht="31.35" customHeight="1" thickBot="1" x14ac:dyDescent="0.3">
      <c r="B67" s="103"/>
      <c r="C67" s="115"/>
      <c r="D67" s="116" t="s">
        <v>33</v>
      </c>
      <c r="E67" s="117"/>
      <c r="F67" s="117"/>
      <c r="G67" s="117"/>
      <c r="H67" s="117"/>
      <c r="I67" s="117"/>
      <c r="J67" s="117"/>
      <c r="K67" s="118"/>
      <c r="L67" s="119">
        <v>0</v>
      </c>
      <c r="M67" s="120"/>
      <c r="N67" s="112">
        <f t="shared" si="10"/>
        <v>0</v>
      </c>
      <c r="O67" s="113"/>
      <c r="P67" s="119">
        <v>0</v>
      </c>
      <c r="Q67" s="120"/>
      <c r="R67" s="112">
        <f t="shared" si="11"/>
        <v>0</v>
      </c>
      <c r="S67" s="113"/>
    </row>
    <row r="68" spans="2:28" ht="31.35" customHeight="1" thickBot="1" x14ac:dyDescent="0.3">
      <c r="B68" s="102" t="s">
        <v>34</v>
      </c>
      <c r="C68" s="114"/>
      <c r="D68" s="116" t="s">
        <v>35</v>
      </c>
      <c r="E68" s="117"/>
      <c r="F68" s="117"/>
      <c r="G68" s="117"/>
      <c r="H68" s="117"/>
      <c r="I68" s="117"/>
      <c r="J68" s="117"/>
      <c r="K68" s="118"/>
      <c r="L68" s="119">
        <v>0</v>
      </c>
      <c r="M68" s="120"/>
      <c r="N68" s="112">
        <f t="shared" si="10"/>
        <v>0</v>
      </c>
      <c r="O68" s="113"/>
      <c r="P68" s="119">
        <v>0</v>
      </c>
      <c r="Q68" s="120"/>
      <c r="R68" s="112">
        <f t="shared" si="11"/>
        <v>0</v>
      </c>
      <c r="S68" s="113"/>
    </row>
    <row r="69" spans="2:28" ht="31.35" customHeight="1" thickBot="1" x14ac:dyDescent="0.3">
      <c r="B69" s="18"/>
      <c r="C69" s="19"/>
      <c r="D69" s="116" t="s">
        <v>36</v>
      </c>
      <c r="E69" s="117"/>
      <c r="F69" s="117"/>
      <c r="G69" s="117"/>
      <c r="H69" s="117"/>
      <c r="I69" s="117"/>
      <c r="J69" s="117"/>
      <c r="K69" s="118"/>
      <c r="L69" s="119">
        <v>0</v>
      </c>
      <c r="M69" s="120"/>
      <c r="N69" s="112">
        <f t="shared" si="10"/>
        <v>0</v>
      </c>
      <c r="O69" s="113"/>
      <c r="P69" s="119">
        <v>0</v>
      </c>
      <c r="Q69" s="120"/>
      <c r="R69" s="112">
        <f>($R$20*P69)/100</f>
        <v>0</v>
      </c>
      <c r="S69" s="113"/>
    </row>
    <row r="70" spans="2:28" ht="31.35" customHeight="1" thickBot="1" x14ac:dyDescent="0.3">
      <c r="B70" s="128" t="s">
        <v>37</v>
      </c>
      <c r="C70" s="129"/>
      <c r="D70" s="129"/>
      <c r="E70" s="129"/>
      <c r="F70" s="129"/>
      <c r="G70" s="129"/>
      <c r="H70" s="129"/>
      <c r="I70" s="129"/>
      <c r="J70" s="129"/>
      <c r="K70" s="130"/>
      <c r="L70" s="131">
        <f>SUM(L60:M69)</f>
        <v>0</v>
      </c>
      <c r="M70" s="132"/>
      <c r="N70" s="131">
        <f>SUM(N60:O69)</f>
        <v>0</v>
      </c>
      <c r="O70" s="132"/>
      <c r="P70" s="131">
        <f>SUM(P60:Q69)</f>
        <v>0</v>
      </c>
      <c r="Q70" s="132"/>
      <c r="R70" s="131">
        <f>SUM(R60:S69)</f>
        <v>0</v>
      </c>
      <c r="S70" s="132"/>
    </row>
    <row r="71" spans="2:28" ht="31.35" customHeight="1" thickBot="1" x14ac:dyDescent="0.3">
      <c r="B71" s="121" t="s">
        <v>38</v>
      </c>
      <c r="C71" s="122"/>
      <c r="D71" s="122"/>
      <c r="E71" s="122"/>
      <c r="F71" s="122"/>
      <c r="G71" s="122"/>
      <c r="H71" s="122"/>
      <c r="I71" s="122"/>
      <c r="J71" s="122"/>
      <c r="K71" s="123"/>
      <c r="L71" s="124">
        <f>SUM(L54,L70)</f>
        <v>0</v>
      </c>
      <c r="M71" s="125"/>
      <c r="N71" s="124">
        <f>SUM(N54,N70)</f>
        <v>0</v>
      </c>
      <c r="O71" s="125"/>
      <c r="P71" s="124">
        <f>SUM(P54,P70)</f>
        <v>0</v>
      </c>
      <c r="Q71" s="125"/>
      <c r="R71" s="124">
        <f>SUM(R54,R70)</f>
        <v>0</v>
      </c>
      <c r="S71" s="125"/>
    </row>
    <row r="72" spans="2:28" ht="31.35" customHeight="1" thickBot="1" x14ac:dyDescent="0.3">
      <c r="B72" s="126" t="s">
        <v>39</v>
      </c>
      <c r="C72" s="127"/>
      <c r="D72" s="133" t="s">
        <v>40</v>
      </c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5"/>
    </row>
    <row r="73" spans="2:28" ht="31.35" customHeight="1" thickBot="1" x14ac:dyDescent="0.3">
      <c r="B73" s="126" t="s">
        <v>41</v>
      </c>
      <c r="C73" s="127"/>
      <c r="D73" s="116" t="s">
        <v>42</v>
      </c>
      <c r="E73" s="117"/>
      <c r="F73" s="117"/>
      <c r="G73" s="117"/>
      <c r="H73" s="117"/>
      <c r="I73" s="117"/>
      <c r="J73" s="117"/>
      <c r="K73" s="118"/>
      <c r="L73" s="119">
        <v>0</v>
      </c>
      <c r="M73" s="120"/>
      <c r="N73" s="112">
        <f t="shared" ref="N73:N74" si="12">($N$20*L73)/100</f>
        <v>0</v>
      </c>
      <c r="O73" s="113"/>
      <c r="P73" s="119">
        <v>0</v>
      </c>
      <c r="Q73" s="120"/>
      <c r="R73" s="112">
        <f>($R$20*P73)/100</f>
        <v>0</v>
      </c>
      <c r="S73" s="113"/>
      <c r="AB73" s="22"/>
    </row>
    <row r="74" spans="2:28" ht="31.35" customHeight="1" thickBot="1" x14ac:dyDescent="0.3">
      <c r="B74" s="126" t="s">
        <v>43</v>
      </c>
      <c r="C74" s="127"/>
      <c r="D74" s="116" t="s">
        <v>44</v>
      </c>
      <c r="E74" s="117"/>
      <c r="F74" s="117"/>
      <c r="G74" s="117"/>
      <c r="H74" s="117"/>
      <c r="I74" s="117"/>
      <c r="J74" s="117"/>
      <c r="K74" s="118"/>
      <c r="L74" s="119">
        <v>0</v>
      </c>
      <c r="M74" s="120"/>
      <c r="N74" s="112">
        <f t="shared" si="12"/>
        <v>0</v>
      </c>
      <c r="O74" s="113"/>
      <c r="P74" s="119">
        <v>0</v>
      </c>
      <c r="Q74" s="120"/>
      <c r="R74" s="112">
        <f>($R$20*P74)/100</f>
        <v>0</v>
      </c>
      <c r="S74" s="113"/>
    </row>
    <row r="75" spans="2:28" ht="31.35" customHeight="1" x14ac:dyDescent="0.25">
      <c r="B75" s="70" t="s">
        <v>45</v>
      </c>
      <c r="C75" s="74"/>
      <c r="D75" s="74"/>
      <c r="E75" s="74"/>
      <c r="F75" s="74"/>
      <c r="G75" s="74"/>
      <c r="H75" s="74"/>
      <c r="I75" s="74"/>
      <c r="J75" s="74"/>
      <c r="K75" s="71"/>
      <c r="L75" s="36">
        <f>SUM(L71,L73:M74)</f>
        <v>0</v>
      </c>
      <c r="M75" s="37"/>
      <c r="N75" s="36">
        <f>SUM(N71,N73:O74)</f>
        <v>0</v>
      </c>
      <c r="O75" s="37"/>
      <c r="P75" s="36">
        <f>SUM(P71,P73:Q74)</f>
        <v>0</v>
      </c>
      <c r="Q75" s="37"/>
      <c r="R75" s="36">
        <f>SUM(R71,R73:S74)</f>
        <v>0</v>
      </c>
      <c r="S75" s="37"/>
    </row>
    <row r="76" spans="2:28" ht="31.35" customHeight="1" thickBot="1" x14ac:dyDescent="0.3">
      <c r="B76" s="72"/>
      <c r="C76" s="75"/>
      <c r="D76" s="75"/>
      <c r="E76" s="75"/>
      <c r="F76" s="75"/>
      <c r="G76" s="75"/>
      <c r="H76" s="75"/>
      <c r="I76" s="75"/>
      <c r="J76" s="75"/>
      <c r="K76" s="73"/>
      <c r="L76" s="38"/>
      <c r="M76" s="39"/>
      <c r="N76" s="38"/>
      <c r="O76" s="39"/>
      <c r="P76" s="38"/>
      <c r="Q76" s="39"/>
      <c r="R76" s="38"/>
      <c r="S76" s="39"/>
    </row>
    <row r="77" spans="2:28" ht="45" customHeight="1" x14ac:dyDescent="0.25">
      <c r="B77" s="23"/>
      <c r="C77" s="23"/>
      <c r="D77" s="23"/>
      <c r="E77" s="23"/>
      <c r="F77" s="23"/>
      <c r="G77" s="23"/>
      <c r="H77" s="136" t="s">
        <v>46</v>
      </c>
      <c r="I77" s="189"/>
      <c r="J77" s="189"/>
      <c r="K77" s="138"/>
      <c r="L77" s="36">
        <f>L75</f>
        <v>0</v>
      </c>
      <c r="M77" s="37"/>
      <c r="N77" s="36">
        <f>N75</f>
        <v>0</v>
      </c>
      <c r="O77" s="37"/>
      <c r="P77" s="36">
        <f>P75</f>
        <v>0</v>
      </c>
      <c r="Q77" s="37"/>
      <c r="R77" s="36">
        <f>R75</f>
        <v>0</v>
      </c>
      <c r="S77" s="37"/>
    </row>
    <row r="78" spans="2:28" ht="15" customHeight="1" x14ac:dyDescent="0.25">
      <c r="B78" s="23"/>
      <c r="C78" s="23"/>
      <c r="D78" s="23"/>
      <c r="E78" s="23"/>
      <c r="F78" s="23"/>
      <c r="G78" s="23"/>
      <c r="H78" s="136"/>
      <c r="I78" s="189"/>
      <c r="J78" s="189"/>
      <c r="K78" s="138"/>
      <c r="L78" s="142"/>
      <c r="M78" s="143"/>
      <c r="N78" s="142"/>
      <c r="O78" s="143"/>
      <c r="P78" s="142"/>
      <c r="Q78" s="143"/>
      <c r="R78" s="142"/>
      <c r="S78" s="143"/>
    </row>
    <row r="79" spans="2:28" ht="15" customHeight="1" thickBot="1" x14ac:dyDescent="0.3">
      <c r="B79" s="23"/>
      <c r="C79" s="23"/>
      <c r="D79" s="23"/>
      <c r="E79" s="23"/>
      <c r="F79" s="23"/>
      <c r="G79" s="23"/>
      <c r="H79" s="139"/>
      <c r="I79" s="140"/>
      <c r="J79" s="140"/>
      <c r="K79" s="141"/>
      <c r="L79" s="38"/>
      <c r="M79" s="39"/>
      <c r="N79" s="38"/>
      <c r="O79" s="39"/>
      <c r="P79" s="38"/>
      <c r="Q79" s="39"/>
      <c r="R79" s="38"/>
      <c r="S79" s="39"/>
    </row>
    <row r="80" spans="2:28" ht="15" customHeight="1" thickBot="1" x14ac:dyDescent="0.3">
      <c r="B80" s="24"/>
      <c r="C80" s="24"/>
    </row>
    <row r="81" spans="2:19" ht="15" customHeight="1" thickBot="1" x14ac:dyDescent="0.3">
      <c r="B81" s="144" t="s">
        <v>112</v>
      </c>
      <c r="C81" s="144"/>
      <c r="D81" s="144"/>
      <c r="E81" s="144"/>
      <c r="F81" s="144"/>
      <c r="G81" s="144"/>
      <c r="H81" s="144"/>
      <c r="I81" s="144"/>
      <c r="J81" s="144"/>
      <c r="K81" s="144"/>
      <c r="L81" s="54" t="s">
        <v>0</v>
      </c>
      <c r="M81" s="54"/>
      <c r="N81" s="54"/>
      <c r="O81" s="54"/>
      <c r="P81" s="55" t="s">
        <v>1</v>
      </c>
      <c r="Q81" s="55"/>
      <c r="R81" s="55"/>
      <c r="S81" s="55"/>
    </row>
    <row r="82" spans="2:19" ht="15" customHeight="1" thickBot="1" x14ac:dyDescent="0.3"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54"/>
      <c r="M82" s="54"/>
      <c r="N82" s="54"/>
      <c r="O82" s="54"/>
      <c r="P82" s="55"/>
      <c r="Q82" s="55"/>
      <c r="R82" s="55"/>
      <c r="S82" s="55"/>
    </row>
    <row r="83" spans="2:19" ht="30.75" customHeight="1" thickBot="1" x14ac:dyDescent="0.3"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54"/>
      <c r="M83" s="54"/>
      <c r="N83" s="54"/>
      <c r="O83" s="54"/>
      <c r="P83" s="55"/>
      <c r="Q83" s="55"/>
      <c r="R83" s="55"/>
      <c r="S83" s="55"/>
    </row>
    <row r="84" spans="2:19" ht="15" customHeight="1" thickBot="1" x14ac:dyDescent="0.3"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54"/>
      <c r="M84" s="54"/>
      <c r="N84" s="54"/>
      <c r="O84" s="54"/>
      <c r="P84" s="55"/>
      <c r="Q84" s="55"/>
      <c r="R84" s="55"/>
      <c r="S84" s="55"/>
    </row>
    <row r="85" spans="2:19" ht="15" customHeight="1" thickBot="1" x14ac:dyDescent="0.3">
      <c r="B85" s="145"/>
      <c r="C85" s="121"/>
      <c r="D85" s="147"/>
      <c r="E85" s="148"/>
      <c r="F85" s="148"/>
      <c r="G85" s="148"/>
      <c r="H85" s="149"/>
      <c r="I85" s="149"/>
      <c r="J85" s="149"/>
      <c r="K85" s="149"/>
      <c r="L85" s="145" t="s">
        <v>2</v>
      </c>
      <c r="M85" s="145"/>
      <c r="N85" s="145" t="s">
        <v>3</v>
      </c>
      <c r="O85" s="145"/>
      <c r="P85" s="145" t="s">
        <v>2</v>
      </c>
      <c r="Q85" s="145"/>
      <c r="R85" s="145" t="s">
        <v>3</v>
      </c>
      <c r="S85" s="145"/>
    </row>
    <row r="86" spans="2:19" ht="15" customHeight="1" thickBot="1" x14ac:dyDescent="0.3">
      <c r="B86" s="145"/>
      <c r="C86" s="121"/>
      <c r="D86" s="147"/>
      <c r="E86" s="148"/>
      <c r="F86" s="148"/>
      <c r="G86" s="148"/>
      <c r="H86" s="152" t="s">
        <v>46</v>
      </c>
      <c r="I86" s="152"/>
      <c r="J86" s="152"/>
      <c r="K86" s="152"/>
      <c r="L86" s="145"/>
      <c r="M86" s="145"/>
      <c r="N86" s="145"/>
      <c r="O86" s="145"/>
      <c r="P86" s="145"/>
      <c r="Q86" s="145"/>
      <c r="R86" s="145"/>
      <c r="S86" s="145"/>
    </row>
    <row r="87" spans="2:19" ht="15" customHeight="1" thickBot="1" x14ac:dyDescent="0.3">
      <c r="B87" s="146"/>
      <c r="C87" s="70"/>
      <c r="D87" s="147"/>
      <c r="E87" s="148"/>
      <c r="F87" s="148"/>
      <c r="G87" s="148"/>
      <c r="H87" s="148"/>
      <c r="I87" s="148"/>
      <c r="J87" s="148"/>
      <c r="K87" s="148"/>
      <c r="L87" s="153">
        <f>L77</f>
        <v>0</v>
      </c>
      <c r="M87" s="153"/>
      <c r="N87" s="153">
        <f>N77</f>
        <v>0</v>
      </c>
      <c r="O87" s="153"/>
      <c r="P87" s="153">
        <f>P77</f>
        <v>0</v>
      </c>
      <c r="Q87" s="153"/>
      <c r="R87" s="153">
        <f>R77</f>
        <v>0</v>
      </c>
      <c r="S87" s="153"/>
    </row>
    <row r="88" spans="2:19" ht="15" customHeight="1" thickBot="1" x14ac:dyDescent="0.4">
      <c r="B88" s="154"/>
      <c r="C88" s="155"/>
      <c r="D88" s="147"/>
      <c r="E88" s="148"/>
      <c r="F88" s="148"/>
      <c r="G88" s="148"/>
      <c r="H88" s="148"/>
      <c r="I88" s="148"/>
      <c r="J88" s="148"/>
      <c r="K88" s="148"/>
      <c r="L88" s="153"/>
      <c r="M88" s="153"/>
      <c r="N88" s="153"/>
      <c r="O88" s="153"/>
      <c r="P88" s="153"/>
      <c r="Q88" s="153"/>
      <c r="R88" s="153"/>
      <c r="S88" s="153"/>
    </row>
    <row r="89" spans="2:19" ht="15" customHeight="1" thickBot="1" x14ac:dyDescent="0.3">
      <c r="B89" s="150" t="s">
        <v>88</v>
      </c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</row>
    <row r="90" spans="2:19" ht="15" customHeight="1" thickBot="1" x14ac:dyDescent="0.3"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</row>
    <row r="91" spans="2:19" ht="15" customHeight="1" thickBot="1" x14ac:dyDescent="0.3">
      <c r="B91" s="78" t="s">
        <v>47</v>
      </c>
      <c r="C91" s="78"/>
      <c r="D91" s="151" t="s">
        <v>97</v>
      </c>
      <c r="E91" s="79"/>
      <c r="F91" s="79"/>
      <c r="G91" s="79"/>
      <c r="H91" s="79"/>
      <c r="I91" s="79"/>
      <c r="J91" s="79"/>
      <c r="K91" s="79"/>
      <c r="L91" s="80">
        <v>0</v>
      </c>
      <c r="M91" s="81"/>
      <c r="N91" s="86">
        <f>($N$20*L91)/100</f>
        <v>0</v>
      </c>
      <c r="O91" s="86"/>
      <c r="P91" s="87">
        <v>0</v>
      </c>
      <c r="Q91" s="87"/>
      <c r="R91" s="86">
        <f>($R$20*P91)/100</f>
        <v>0</v>
      </c>
      <c r="S91" s="86"/>
    </row>
    <row r="92" spans="2:19" ht="15.75" customHeight="1" thickBot="1" x14ac:dyDescent="0.3">
      <c r="B92" s="78"/>
      <c r="C92" s="78"/>
      <c r="D92" s="79"/>
      <c r="E92" s="79"/>
      <c r="F92" s="79"/>
      <c r="G92" s="79"/>
      <c r="H92" s="79"/>
      <c r="I92" s="79"/>
      <c r="J92" s="79"/>
      <c r="K92" s="79"/>
      <c r="L92" s="82"/>
      <c r="M92" s="83"/>
      <c r="N92" s="86"/>
      <c r="O92" s="86"/>
      <c r="P92" s="87"/>
      <c r="Q92" s="87"/>
      <c r="R92" s="86"/>
      <c r="S92" s="86"/>
    </row>
    <row r="93" spans="2:19" ht="15" customHeight="1" thickBot="1" x14ac:dyDescent="0.3">
      <c r="B93" s="78"/>
      <c r="C93" s="78"/>
      <c r="D93" s="79"/>
      <c r="E93" s="79"/>
      <c r="F93" s="79"/>
      <c r="G93" s="79"/>
      <c r="H93" s="79"/>
      <c r="I93" s="79"/>
      <c r="J93" s="79"/>
      <c r="K93" s="79"/>
      <c r="L93" s="84"/>
      <c r="M93" s="85"/>
      <c r="N93" s="86"/>
      <c r="O93" s="86"/>
      <c r="P93" s="87"/>
      <c r="Q93" s="87"/>
      <c r="R93" s="86"/>
      <c r="S93" s="86"/>
    </row>
    <row r="94" spans="2:19" ht="15.75" customHeight="1" thickBot="1" x14ac:dyDescent="0.3">
      <c r="B94" s="78" t="s">
        <v>48</v>
      </c>
      <c r="C94" s="78"/>
      <c r="D94" s="79" t="s">
        <v>51</v>
      </c>
      <c r="E94" s="79"/>
      <c r="F94" s="79"/>
      <c r="G94" s="79"/>
      <c r="H94" s="79"/>
      <c r="I94" s="79"/>
      <c r="J94" s="79"/>
      <c r="K94" s="79"/>
      <c r="L94" s="80">
        <v>0</v>
      </c>
      <c r="M94" s="81"/>
      <c r="N94" s="86">
        <f t="shared" ref="N94" si="13">($N$20*L94)/100</f>
        <v>0</v>
      </c>
      <c r="O94" s="86"/>
      <c r="P94" s="87">
        <v>0</v>
      </c>
      <c r="Q94" s="87"/>
      <c r="R94" s="86">
        <f t="shared" ref="R94" si="14">($R$20*P94)/100</f>
        <v>0</v>
      </c>
      <c r="S94" s="86"/>
    </row>
    <row r="95" spans="2:19" ht="15" customHeight="1" thickBot="1" x14ac:dyDescent="0.3">
      <c r="B95" s="78"/>
      <c r="C95" s="78"/>
      <c r="D95" s="79"/>
      <c r="E95" s="79"/>
      <c r="F95" s="79"/>
      <c r="G95" s="79"/>
      <c r="H95" s="79"/>
      <c r="I95" s="79"/>
      <c r="J95" s="79"/>
      <c r="K95" s="79"/>
      <c r="L95" s="82"/>
      <c r="M95" s="83"/>
      <c r="N95" s="86"/>
      <c r="O95" s="86"/>
      <c r="P95" s="87"/>
      <c r="Q95" s="87"/>
      <c r="R95" s="86"/>
      <c r="S95" s="86"/>
    </row>
    <row r="96" spans="2:19" ht="15" customHeight="1" thickBot="1" x14ac:dyDescent="0.3">
      <c r="B96" s="78"/>
      <c r="C96" s="78"/>
      <c r="D96" s="79"/>
      <c r="E96" s="79"/>
      <c r="F96" s="79"/>
      <c r="G96" s="79"/>
      <c r="H96" s="79"/>
      <c r="I96" s="79"/>
      <c r="J96" s="79"/>
      <c r="K96" s="79"/>
      <c r="L96" s="84"/>
      <c r="M96" s="85"/>
      <c r="N96" s="86"/>
      <c r="O96" s="86"/>
      <c r="P96" s="87"/>
      <c r="Q96" s="87"/>
      <c r="R96" s="86"/>
      <c r="S96" s="86"/>
    </row>
    <row r="97" spans="2:19" ht="15" customHeight="1" thickBot="1" x14ac:dyDescent="0.3">
      <c r="B97" s="78" t="s">
        <v>49</v>
      </c>
      <c r="C97" s="78"/>
      <c r="D97" s="79" t="s">
        <v>52</v>
      </c>
      <c r="E97" s="79"/>
      <c r="F97" s="79"/>
      <c r="G97" s="79"/>
      <c r="H97" s="79"/>
      <c r="I97" s="79"/>
      <c r="J97" s="79"/>
      <c r="K97" s="79"/>
      <c r="L97" s="80">
        <v>0</v>
      </c>
      <c r="M97" s="81"/>
      <c r="N97" s="86">
        <f t="shared" ref="N97" si="15">($N$20*L97)/100</f>
        <v>0</v>
      </c>
      <c r="O97" s="86"/>
      <c r="P97" s="87">
        <v>0</v>
      </c>
      <c r="Q97" s="87"/>
      <c r="R97" s="86">
        <f t="shared" ref="R97" si="16">($R$20*P97)/100</f>
        <v>0</v>
      </c>
      <c r="S97" s="86"/>
    </row>
    <row r="98" spans="2:19" ht="15" customHeight="1" thickBot="1" x14ac:dyDescent="0.3">
      <c r="B98" s="78"/>
      <c r="C98" s="78"/>
      <c r="D98" s="79"/>
      <c r="E98" s="79"/>
      <c r="F98" s="79"/>
      <c r="G98" s="79"/>
      <c r="H98" s="79"/>
      <c r="I98" s="79"/>
      <c r="J98" s="79"/>
      <c r="K98" s="79"/>
      <c r="L98" s="82"/>
      <c r="M98" s="83"/>
      <c r="N98" s="86"/>
      <c r="O98" s="86"/>
      <c r="P98" s="87"/>
      <c r="Q98" s="87"/>
      <c r="R98" s="86"/>
      <c r="S98" s="86"/>
    </row>
    <row r="99" spans="2:19" ht="15.75" customHeight="1" thickBot="1" x14ac:dyDescent="0.3">
      <c r="B99" s="78"/>
      <c r="C99" s="78"/>
      <c r="D99" s="79"/>
      <c r="E99" s="79"/>
      <c r="F99" s="79"/>
      <c r="G99" s="79"/>
      <c r="H99" s="79"/>
      <c r="I99" s="79"/>
      <c r="J99" s="79"/>
      <c r="K99" s="79"/>
      <c r="L99" s="84"/>
      <c r="M99" s="85"/>
      <c r="N99" s="86"/>
      <c r="O99" s="86"/>
      <c r="P99" s="87"/>
      <c r="Q99" s="87"/>
      <c r="R99" s="86"/>
      <c r="S99" s="86"/>
    </row>
    <row r="100" spans="2:19" ht="15.75" customHeight="1" thickBot="1" x14ac:dyDescent="0.3">
      <c r="B100" s="78" t="s">
        <v>50</v>
      </c>
      <c r="C100" s="78"/>
      <c r="D100" s="79" t="s">
        <v>53</v>
      </c>
      <c r="E100" s="79"/>
      <c r="F100" s="79"/>
      <c r="G100" s="79"/>
      <c r="H100" s="79"/>
      <c r="I100" s="79"/>
      <c r="J100" s="79"/>
      <c r="K100" s="79"/>
      <c r="L100" s="80">
        <v>0</v>
      </c>
      <c r="M100" s="81"/>
      <c r="N100" s="86">
        <f t="shared" ref="N100" si="17">($N$20*L100)/100</f>
        <v>0</v>
      </c>
      <c r="O100" s="86"/>
      <c r="P100" s="87">
        <v>0</v>
      </c>
      <c r="Q100" s="87"/>
      <c r="R100" s="86">
        <f t="shared" ref="R100" si="18">($R$20*P100)/100</f>
        <v>0</v>
      </c>
      <c r="S100" s="86"/>
    </row>
    <row r="101" spans="2:19" ht="15" customHeight="1" thickBot="1" x14ac:dyDescent="0.3">
      <c r="B101" s="78"/>
      <c r="C101" s="78"/>
      <c r="D101" s="79"/>
      <c r="E101" s="79"/>
      <c r="F101" s="79"/>
      <c r="G101" s="79"/>
      <c r="H101" s="79"/>
      <c r="I101" s="79"/>
      <c r="J101" s="79"/>
      <c r="K101" s="79"/>
      <c r="L101" s="82"/>
      <c r="M101" s="83"/>
      <c r="N101" s="86"/>
      <c r="O101" s="86"/>
      <c r="P101" s="87"/>
      <c r="Q101" s="87"/>
      <c r="R101" s="86"/>
      <c r="S101" s="86"/>
    </row>
    <row r="102" spans="2:19" ht="15" customHeight="1" thickBot="1" x14ac:dyDescent="0.3">
      <c r="B102" s="78"/>
      <c r="C102" s="78"/>
      <c r="D102" s="79"/>
      <c r="E102" s="79"/>
      <c r="F102" s="79"/>
      <c r="G102" s="79"/>
      <c r="H102" s="79"/>
      <c r="I102" s="79"/>
      <c r="J102" s="79"/>
      <c r="K102" s="79"/>
      <c r="L102" s="84"/>
      <c r="M102" s="85"/>
      <c r="N102" s="86"/>
      <c r="O102" s="86"/>
      <c r="P102" s="87"/>
      <c r="Q102" s="87"/>
      <c r="R102" s="86"/>
      <c r="S102" s="86"/>
    </row>
    <row r="103" spans="2:19" ht="15" customHeight="1" thickBot="1" x14ac:dyDescent="0.3">
      <c r="B103" s="104" t="s">
        <v>54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5">
        <f>SUM(L91:M102)</f>
        <v>0</v>
      </c>
      <c r="M103" s="105"/>
      <c r="N103" s="105">
        <f>SUM(N91:O102)</f>
        <v>0</v>
      </c>
      <c r="O103" s="105"/>
      <c r="P103" s="105">
        <f>SUM(P91:Q102)</f>
        <v>0</v>
      </c>
      <c r="Q103" s="105"/>
      <c r="R103" s="105">
        <f>SUM(R91:S102)</f>
        <v>0</v>
      </c>
      <c r="S103" s="105"/>
    </row>
    <row r="104" spans="2:19" ht="15" customHeight="1" thickBot="1" x14ac:dyDescent="0.3"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5"/>
      <c r="M104" s="105"/>
      <c r="N104" s="105"/>
      <c r="O104" s="105"/>
      <c r="P104" s="105"/>
      <c r="Q104" s="105"/>
      <c r="R104" s="105"/>
      <c r="S104" s="105"/>
    </row>
    <row r="105" spans="2:19" ht="15" customHeight="1" thickBot="1" x14ac:dyDescent="0.3"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5"/>
      <c r="M105" s="105"/>
      <c r="N105" s="105"/>
      <c r="O105" s="105"/>
      <c r="P105" s="105"/>
      <c r="Q105" s="105"/>
      <c r="R105" s="105"/>
      <c r="S105" s="105"/>
    </row>
    <row r="106" spans="2:19" ht="15" customHeight="1" thickBot="1" x14ac:dyDescent="0.3">
      <c r="B106" s="76" t="s">
        <v>89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156"/>
      <c r="S106" s="156"/>
    </row>
    <row r="107" spans="2:19" ht="15" customHeight="1" thickBot="1" x14ac:dyDescent="0.3"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156"/>
      <c r="S107" s="156"/>
    </row>
    <row r="108" spans="2:19" ht="15.75" customHeight="1" thickBot="1" x14ac:dyDescent="0.3"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156"/>
      <c r="S108" s="156"/>
    </row>
    <row r="109" spans="2:19" ht="15" customHeight="1" thickBot="1" x14ac:dyDescent="0.3">
      <c r="B109" s="78" t="s">
        <v>55</v>
      </c>
      <c r="C109" s="78"/>
      <c r="D109" s="79" t="s">
        <v>65</v>
      </c>
      <c r="E109" s="79"/>
      <c r="F109" s="79"/>
      <c r="G109" s="79"/>
      <c r="H109" s="79"/>
      <c r="I109" s="79"/>
      <c r="J109" s="79"/>
      <c r="K109" s="79"/>
      <c r="L109" s="159">
        <v>0</v>
      </c>
      <c r="M109" s="159"/>
      <c r="N109" s="160">
        <f>($N$20*L109)/100</f>
        <v>0</v>
      </c>
      <c r="O109" s="160"/>
      <c r="P109" s="159">
        <v>0</v>
      </c>
      <c r="Q109" s="159"/>
      <c r="R109" s="160">
        <f>($R$20*P109)/100</f>
        <v>0</v>
      </c>
      <c r="S109" s="160"/>
    </row>
    <row r="110" spans="2:19" ht="15" customHeight="1" thickBot="1" x14ac:dyDescent="0.3">
      <c r="B110" s="78"/>
      <c r="C110" s="78"/>
      <c r="D110" s="79"/>
      <c r="E110" s="79"/>
      <c r="F110" s="79"/>
      <c r="G110" s="79"/>
      <c r="H110" s="79"/>
      <c r="I110" s="79"/>
      <c r="J110" s="79"/>
      <c r="K110" s="79"/>
      <c r="L110" s="159"/>
      <c r="M110" s="159"/>
      <c r="N110" s="160"/>
      <c r="O110" s="160"/>
      <c r="P110" s="159"/>
      <c r="Q110" s="159"/>
      <c r="R110" s="160"/>
      <c r="S110" s="160"/>
    </row>
    <row r="111" spans="2:19" ht="15" customHeight="1" thickBot="1" x14ac:dyDescent="0.3">
      <c r="B111" s="78"/>
      <c r="C111" s="78"/>
      <c r="D111" s="79"/>
      <c r="E111" s="79"/>
      <c r="F111" s="79"/>
      <c r="G111" s="79"/>
      <c r="H111" s="79"/>
      <c r="I111" s="79"/>
      <c r="J111" s="79"/>
      <c r="K111" s="79"/>
      <c r="L111" s="159"/>
      <c r="M111" s="159"/>
      <c r="N111" s="160"/>
      <c r="O111" s="160"/>
      <c r="P111" s="159"/>
      <c r="Q111" s="159"/>
      <c r="R111" s="160"/>
      <c r="S111" s="160"/>
    </row>
    <row r="112" spans="2:19" ht="15" customHeight="1" thickBot="1" x14ac:dyDescent="0.3">
      <c r="B112" s="78" t="s">
        <v>56</v>
      </c>
      <c r="C112" s="78"/>
      <c r="D112" s="157" t="s">
        <v>95</v>
      </c>
      <c r="E112" s="158"/>
      <c r="F112" s="158"/>
      <c r="G112" s="158"/>
      <c r="H112" s="158"/>
      <c r="I112" s="158"/>
      <c r="J112" s="158"/>
      <c r="K112" s="158"/>
      <c r="L112" s="159">
        <v>0</v>
      </c>
      <c r="M112" s="159"/>
      <c r="N112" s="160">
        <f t="shared" ref="N112" si="19">($N$20*L112)/100</f>
        <v>0</v>
      </c>
      <c r="O112" s="160"/>
      <c r="P112" s="159">
        <v>0</v>
      </c>
      <c r="Q112" s="159"/>
      <c r="R112" s="160">
        <f t="shared" ref="R112" si="20">($R$20*P112)/100</f>
        <v>0</v>
      </c>
      <c r="S112" s="160"/>
    </row>
    <row r="113" spans="2:22" ht="15.75" customHeight="1" thickBot="1" x14ac:dyDescent="0.3">
      <c r="B113" s="78"/>
      <c r="C113" s="78"/>
      <c r="D113" s="158"/>
      <c r="E113" s="158"/>
      <c r="F113" s="158"/>
      <c r="G113" s="158"/>
      <c r="H113" s="158"/>
      <c r="I113" s="158"/>
      <c r="J113" s="158"/>
      <c r="K113" s="158"/>
      <c r="L113" s="159"/>
      <c r="M113" s="159"/>
      <c r="N113" s="160"/>
      <c r="O113" s="160"/>
      <c r="P113" s="159"/>
      <c r="Q113" s="159"/>
      <c r="R113" s="160"/>
      <c r="S113" s="160"/>
    </row>
    <row r="114" spans="2:22" ht="15.75" customHeight="1" thickBot="1" x14ac:dyDescent="0.3">
      <c r="B114" s="78"/>
      <c r="C114" s="78"/>
      <c r="D114" s="158"/>
      <c r="E114" s="158"/>
      <c r="F114" s="158"/>
      <c r="G114" s="158"/>
      <c r="H114" s="158"/>
      <c r="I114" s="158"/>
      <c r="J114" s="158"/>
      <c r="K114" s="158"/>
      <c r="L114" s="159"/>
      <c r="M114" s="159"/>
      <c r="N114" s="160"/>
      <c r="O114" s="160"/>
      <c r="P114" s="159"/>
      <c r="Q114" s="159"/>
      <c r="R114" s="160"/>
      <c r="S114" s="160"/>
      <c r="V114" s="25"/>
    </row>
    <row r="115" spans="2:22" ht="15" customHeight="1" thickBot="1" x14ac:dyDescent="0.3">
      <c r="B115" s="78" t="s">
        <v>57</v>
      </c>
      <c r="C115" s="78"/>
      <c r="D115" s="151" t="s">
        <v>96</v>
      </c>
      <c r="E115" s="79"/>
      <c r="F115" s="79"/>
      <c r="G115" s="79"/>
      <c r="H115" s="79"/>
      <c r="I115" s="79"/>
      <c r="J115" s="79"/>
      <c r="K115" s="79"/>
      <c r="L115" s="159">
        <v>0</v>
      </c>
      <c r="M115" s="159"/>
      <c r="N115" s="160">
        <f t="shared" ref="N115" si="21">($N$20*L115)/100</f>
        <v>0</v>
      </c>
      <c r="O115" s="160"/>
      <c r="P115" s="159">
        <v>0</v>
      </c>
      <c r="Q115" s="159"/>
      <c r="R115" s="160">
        <f t="shared" ref="R115" si="22">($R$20*P115)/100</f>
        <v>0</v>
      </c>
      <c r="S115" s="160"/>
      <c r="V115" s="25"/>
    </row>
    <row r="116" spans="2:22" ht="15" customHeight="1" thickBot="1" x14ac:dyDescent="0.3">
      <c r="B116" s="78"/>
      <c r="C116" s="78"/>
      <c r="D116" s="79"/>
      <c r="E116" s="79"/>
      <c r="F116" s="79"/>
      <c r="G116" s="79"/>
      <c r="H116" s="79"/>
      <c r="I116" s="79"/>
      <c r="J116" s="79"/>
      <c r="K116" s="79"/>
      <c r="L116" s="159"/>
      <c r="M116" s="159"/>
      <c r="N116" s="160"/>
      <c r="O116" s="160"/>
      <c r="P116" s="159"/>
      <c r="Q116" s="159"/>
      <c r="R116" s="160"/>
      <c r="S116" s="160"/>
      <c r="V116" s="25"/>
    </row>
    <row r="117" spans="2:22" ht="15" customHeight="1" thickBot="1" x14ac:dyDescent="0.3">
      <c r="B117" s="78"/>
      <c r="C117" s="78"/>
      <c r="D117" s="79"/>
      <c r="E117" s="79"/>
      <c r="F117" s="79"/>
      <c r="G117" s="79"/>
      <c r="H117" s="79"/>
      <c r="I117" s="79"/>
      <c r="J117" s="79"/>
      <c r="K117" s="79"/>
      <c r="L117" s="159"/>
      <c r="M117" s="159"/>
      <c r="N117" s="160"/>
      <c r="O117" s="160"/>
      <c r="P117" s="159"/>
      <c r="Q117" s="159"/>
      <c r="R117" s="160"/>
      <c r="S117" s="160"/>
      <c r="V117" s="25"/>
    </row>
    <row r="118" spans="2:22" ht="15" customHeight="1" thickBot="1" x14ac:dyDescent="0.3">
      <c r="B118" s="78" t="s">
        <v>58</v>
      </c>
      <c r="C118" s="78"/>
      <c r="D118" s="79" t="s">
        <v>66</v>
      </c>
      <c r="E118" s="79"/>
      <c r="F118" s="79"/>
      <c r="G118" s="79"/>
      <c r="H118" s="79"/>
      <c r="I118" s="79"/>
      <c r="J118" s="79"/>
      <c r="K118" s="79"/>
      <c r="L118" s="159">
        <v>0</v>
      </c>
      <c r="M118" s="159"/>
      <c r="N118" s="160">
        <f t="shared" ref="N118" si="23">($N$20*L118)/100</f>
        <v>0</v>
      </c>
      <c r="O118" s="160"/>
      <c r="P118" s="159">
        <v>0</v>
      </c>
      <c r="Q118" s="159"/>
      <c r="R118" s="160">
        <f t="shared" ref="R118" si="24">($R$20*P118)/100</f>
        <v>0</v>
      </c>
      <c r="S118" s="160"/>
      <c r="V118" s="25"/>
    </row>
    <row r="119" spans="2:22" ht="37.5" customHeight="1" thickBot="1" x14ac:dyDescent="0.3">
      <c r="B119" s="78"/>
      <c r="C119" s="78"/>
      <c r="D119" s="79"/>
      <c r="E119" s="79"/>
      <c r="F119" s="79"/>
      <c r="G119" s="79"/>
      <c r="H119" s="79"/>
      <c r="I119" s="79"/>
      <c r="J119" s="79"/>
      <c r="K119" s="79"/>
      <c r="L119" s="159"/>
      <c r="M119" s="159"/>
      <c r="N119" s="160"/>
      <c r="O119" s="160"/>
      <c r="P119" s="159"/>
      <c r="Q119" s="159"/>
      <c r="R119" s="160"/>
      <c r="S119" s="160"/>
      <c r="V119" s="25"/>
    </row>
    <row r="120" spans="2:22" ht="15" customHeight="1" thickBot="1" x14ac:dyDescent="0.3">
      <c r="B120" s="78"/>
      <c r="C120" s="78"/>
      <c r="D120" s="79"/>
      <c r="E120" s="79"/>
      <c r="F120" s="79"/>
      <c r="G120" s="79"/>
      <c r="H120" s="79"/>
      <c r="I120" s="79"/>
      <c r="J120" s="79"/>
      <c r="K120" s="79"/>
      <c r="L120" s="159"/>
      <c r="M120" s="159"/>
      <c r="N120" s="160"/>
      <c r="O120" s="160"/>
      <c r="P120" s="159"/>
      <c r="Q120" s="159"/>
      <c r="R120" s="160"/>
      <c r="S120" s="160"/>
      <c r="V120" s="25"/>
    </row>
    <row r="121" spans="2:22" ht="15" customHeight="1" thickBot="1" x14ac:dyDescent="0.3">
      <c r="B121" s="78" t="s">
        <v>59</v>
      </c>
      <c r="C121" s="78"/>
      <c r="D121" s="158" t="s">
        <v>67</v>
      </c>
      <c r="E121" s="158"/>
      <c r="F121" s="158"/>
      <c r="G121" s="158"/>
      <c r="H121" s="158"/>
      <c r="I121" s="158"/>
      <c r="J121" s="158"/>
      <c r="K121" s="158"/>
      <c r="L121" s="159">
        <v>0</v>
      </c>
      <c r="M121" s="159"/>
      <c r="N121" s="160">
        <f t="shared" ref="N121" si="25">($N$20*L121)/100</f>
        <v>0</v>
      </c>
      <c r="O121" s="160"/>
      <c r="P121" s="159">
        <v>0</v>
      </c>
      <c r="Q121" s="159"/>
      <c r="R121" s="160">
        <f t="shared" ref="R121" si="26">($R$20*P121)/100</f>
        <v>0</v>
      </c>
      <c r="S121" s="160"/>
      <c r="V121" s="25"/>
    </row>
    <row r="122" spans="2:22" ht="15" customHeight="1" thickBot="1" x14ac:dyDescent="0.3">
      <c r="B122" s="78"/>
      <c r="C122" s="78"/>
      <c r="D122" s="158"/>
      <c r="E122" s="158"/>
      <c r="F122" s="158"/>
      <c r="G122" s="158"/>
      <c r="H122" s="158"/>
      <c r="I122" s="158"/>
      <c r="J122" s="158"/>
      <c r="K122" s="158"/>
      <c r="L122" s="159"/>
      <c r="M122" s="159"/>
      <c r="N122" s="160"/>
      <c r="O122" s="160"/>
      <c r="P122" s="159"/>
      <c r="Q122" s="159"/>
      <c r="R122" s="160"/>
      <c r="S122" s="160"/>
      <c r="V122" s="25"/>
    </row>
    <row r="123" spans="2:22" ht="15" customHeight="1" thickBot="1" x14ac:dyDescent="0.3">
      <c r="B123" s="78"/>
      <c r="C123" s="78"/>
      <c r="D123" s="158"/>
      <c r="E123" s="158"/>
      <c r="F123" s="158"/>
      <c r="G123" s="158"/>
      <c r="H123" s="158"/>
      <c r="I123" s="158"/>
      <c r="J123" s="158"/>
      <c r="K123" s="158"/>
      <c r="L123" s="159"/>
      <c r="M123" s="159"/>
      <c r="N123" s="160"/>
      <c r="O123" s="160"/>
      <c r="P123" s="159"/>
      <c r="Q123" s="159"/>
      <c r="R123" s="160"/>
      <c r="S123" s="160"/>
      <c r="V123" s="25"/>
    </row>
    <row r="124" spans="2:22" ht="15" customHeight="1" thickBot="1" x14ac:dyDescent="0.3">
      <c r="B124" s="78" t="s">
        <v>69</v>
      </c>
      <c r="C124" s="78"/>
      <c r="D124" s="79" t="s">
        <v>68</v>
      </c>
      <c r="E124" s="79"/>
      <c r="F124" s="79"/>
      <c r="G124" s="79"/>
      <c r="H124" s="79"/>
      <c r="I124" s="79"/>
      <c r="J124" s="79"/>
      <c r="K124" s="79"/>
      <c r="L124" s="159">
        <v>0</v>
      </c>
      <c r="M124" s="159"/>
      <c r="N124" s="160">
        <f t="shared" ref="N124" si="27">($N$20*L124)/100</f>
        <v>0</v>
      </c>
      <c r="O124" s="160"/>
      <c r="P124" s="159">
        <v>0</v>
      </c>
      <c r="Q124" s="159"/>
      <c r="R124" s="160">
        <f t="shared" ref="R124" si="28">($R$20*P124)/100</f>
        <v>0</v>
      </c>
      <c r="S124" s="160"/>
      <c r="V124" s="25"/>
    </row>
    <row r="125" spans="2:22" ht="15" customHeight="1" thickBot="1" x14ac:dyDescent="0.3">
      <c r="B125" s="78"/>
      <c r="C125" s="78"/>
      <c r="D125" s="79"/>
      <c r="E125" s="79"/>
      <c r="F125" s="79"/>
      <c r="G125" s="79"/>
      <c r="H125" s="79"/>
      <c r="I125" s="79"/>
      <c r="J125" s="79"/>
      <c r="K125" s="79"/>
      <c r="L125" s="159"/>
      <c r="M125" s="159"/>
      <c r="N125" s="160"/>
      <c r="O125" s="160"/>
      <c r="P125" s="159"/>
      <c r="Q125" s="159"/>
      <c r="R125" s="160"/>
      <c r="S125" s="160"/>
      <c r="V125" s="25"/>
    </row>
    <row r="126" spans="2:22" ht="15" customHeight="1" thickBot="1" x14ac:dyDescent="0.3">
      <c r="B126" s="78"/>
      <c r="C126" s="78"/>
      <c r="D126" s="79"/>
      <c r="E126" s="79"/>
      <c r="F126" s="79"/>
      <c r="G126" s="79"/>
      <c r="H126" s="79"/>
      <c r="I126" s="79"/>
      <c r="J126" s="79"/>
      <c r="K126" s="79"/>
      <c r="L126" s="159"/>
      <c r="M126" s="159"/>
      <c r="N126" s="160"/>
      <c r="O126" s="160"/>
      <c r="P126" s="159"/>
      <c r="Q126" s="159"/>
      <c r="R126" s="160"/>
      <c r="S126" s="160"/>
    </row>
    <row r="127" spans="2:22" ht="21" customHeight="1" thickBot="1" x14ac:dyDescent="0.3">
      <c r="B127" s="78" t="s">
        <v>70</v>
      </c>
      <c r="C127" s="78"/>
      <c r="D127" s="79" t="s">
        <v>71</v>
      </c>
      <c r="E127" s="79"/>
      <c r="F127" s="79"/>
      <c r="G127" s="79"/>
      <c r="H127" s="79"/>
      <c r="I127" s="79"/>
      <c r="J127" s="79"/>
      <c r="K127" s="79"/>
      <c r="L127" s="159">
        <v>0</v>
      </c>
      <c r="M127" s="159"/>
      <c r="N127" s="160">
        <f t="shared" ref="N127" si="29">($N$20*L127)/100</f>
        <v>0</v>
      </c>
      <c r="O127" s="160"/>
      <c r="P127" s="159">
        <v>0</v>
      </c>
      <c r="Q127" s="159"/>
      <c r="R127" s="160">
        <f t="shared" ref="R127" si="30">($R$20*P127)/100</f>
        <v>0</v>
      </c>
      <c r="S127" s="160"/>
    </row>
    <row r="128" spans="2:22" ht="15" customHeight="1" thickBot="1" x14ac:dyDescent="0.3">
      <c r="B128" s="78"/>
      <c r="C128" s="78"/>
      <c r="D128" s="79"/>
      <c r="E128" s="79"/>
      <c r="F128" s="79"/>
      <c r="G128" s="79"/>
      <c r="H128" s="79"/>
      <c r="I128" s="79"/>
      <c r="J128" s="79"/>
      <c r="K128" s="79"/>
      <c r="L128" s="159"/>
      <c r="M128" s="159"/>
      <c r="N128" s="160"/>
      <c r="O128" s="160"/>
      <c r="P128" s="159"/>
      <c r="Q128" s="159"/>
      <c r="R128" s="160"/>
      <c r="S128" s="160"/>
    </row>
    <row r="129" spans="2:19" ht="15" customHeight="1" thickBot="1" x14ac:dyDescent="0.3">
      <c r="B129" s="78"/>
      <c r="C129" s="78"/>
      <c r="D129" s="79"/>
      <c r="E129" s="79"/>
      <c r="F129" s="79"/>
      <c r="G129" s="79"/>
      <c r="H129" s="79"/>
      <c r="I129" s="79"/>
      <c r="J129" s="79"/>
      <c r="K129" s="79"/>
      <c r="L129" s="159"/>
      <c r="M129" s="159"/>
      <c r="N129" s="160"/>
      <c r="O129" s="160"/>
      <c r="P129" s="159"/>
      <c r="Q129" s="159"/>
      <c r="R129" s="160"/>
      <c r="S129" s="160"/>
    </row>
    <row r="130" spans="2:19" ht="15" customHeight="1" thickBot="1" x14ac:dyDescent="0.3">
      <c r="B130" s="78" t="s">
        <v>60</v>
      </c>
      <c r="C130" s="78"/>
      <c r="D130" s="79" t="s">
        <v>72</v>
      </c>
      <c r="E130" s="79"/>
      <c r="F130" s="79"/>
      <c r="G130" s="79"/>
      <c r="H130" s="79"/>
      <c r="I130" s="79"/>
      <c r="J130" s="79"/>
      <c r="K130" s="79"/>
      <c r="L130" s="159">
        <v>0</v>
      </c>
      <c r="M130" s="159"/>
      <c r="N130" s="160">
        <f t="shared" ref="N130" si="31">($N$20*L130)/100</f>
        <v>0</v>
      </c>
      <c r="O130" s="160"/>
      <c r="P130" s="159">
        <v>0</v>
      </c>
      <c r="Q130" s="159"/>
      <c r="R130" s="160">
        <f t="shared" ref="R130" si="32">($R$20*P130)/100</f>
        <v>0</v>
      </c>
      <c r="S130" s="160"/>
    </row>
    <row r="131" spans="2:19" ht="15" customHeight="1" thickBot="1" x14ac:dyDescent="0.3">
      <c r="B131" s="78"/>
      <c r="C131" s="78"/>
      <c r="D131" s="79"/>
      <c r="E131" s="79"/>
      <c r="F131" s="79"/>
      <c r="G131" s="79"/>
      <c r="H131" s="79"/>
      <c r="I131" s="79"/>
      <c r="J131" s="79"/>
      <c r="K131" s="79"/>
      <c r="L131" s="159"/>
      <c r="M131" s="159"/>
      <c r="N131" s="160"/>
      <c r="O131" s="160"/>
      <c r="P131" s="159"/>
      <c r="Q131" s="159"/>
      <c r="R131" s="160"/>
      <c r="S131" s="160"/>
    </row>
    <row r="132" spans="2:19" ht="38.25" customHeight="1" thickBot="1" x14ac:dyDescent="0.3">
      <c r="B132" s="78"/>
      <c r="C132" s="78"/>
      <c r="D132" s="79"/>
      <c r="E132" s="79"/>
      <c r="F132" s="79"/>
      <c r="G132" s="79"/>
      <c r="H132" s="79"/>
      <c r="I132" s="79"/>
      <c r="J132" s="79"/>
      <c r="K132" s="79"/>
      <c r="L132" s="159"/>
      <c r="M132" s="159"/>
      <c r="N132" s="160"/>
      <c r="O132" s="160"/>
      <c r="P132" s="159"/>
      <c r="Q132" s="159"/>
      <c r="R132" s="160"/>
      <c r="S132" s="160"/>
    </row>
    <row r="133" spans="2:19" ht="40.5" customHeight="1" thickBot="1" x14ac:dyDescent="0.3">
      <c r="B133" s="78" t="s">
        <v>61</v>
      </c>
      <c r="C133" s="78"/>
      <c r="D133" s="79" t="s">
        <v>73</v>
      </c>
      <c r="E133" s="79"/>
      <c r="F133" s="79"/>
      <c r="G133" s="79"/>
      <c r="H133" s="79"/>
      <c r="I133" s="79"/>
      <c r="J133" s="79"/>
      <c r="K133" s="79"/>
      <c r="L133" s="87">
        <v>0</v>
      </c>
      <c r="M133" s="87"/>
      <c r="N133" s="86">
        <f t="shared" ref="N133" si="33">($N$20*L133)/100</f>
        <v>0</v>
      </c>
      <c r="O133" s="86"/>
      <c r="P133" s="87">
        <v>0</v>
      </c>
      <c r="Q133" s="87"/>
      <c r="R133" s="86">
        <f t="shared" ref="R133" si="34">($R$20*P133)/100</f>
        <v>0</v>
      </c>
      <c r="S133" s="86"/>
    </row>
    <row r="134" spans="2:19" ht="15" customHeight="1" thickBot="1" x14ac:dyDescent="0.3">
      <c r="B134" s="78"/>
      <c r="C134" s="78"/>
      <c r="D134" s="79"/>
      <c r="E134" s="79"/>
      <c r="F134" s="79"/>
      <c r="G134" s="79"/>
      <c r="H134" s="79"/>
      <c r="I134" s="79"/>
      <c r="J134" s="79"/>
      <c r="K134" s="79"/>
      <c r="L134" s="87"/>
      <c r="M134" s="87"/>
      <c r="N134" s="86"/>
      <c r="O134" s="86"/>
      <c r="P134" s="87"/>
      <c r="Q134" s="87"/>
      <c r="R134" s="86"/>
      <c r="S134" s="86"/>
    </row>
    <row r="135" spans="2:19" ht="21" customHeight="1" thickBot="1" x14ac:dyDescent="0.3">
      <c r="B135" s="78"/>
      <c r="C135" s="78"/>
      <c r="D135" s="79"/>
      <c r="E135" s="79"/>
      <c r="F135" s="79"/>
      <c r="G135" s="79"/>
      <c r="H135" s="79"/>
      <c r="I135" s="79"/>
      <c r="J135" s="79"/>
      <c r="K135" s="79"/>
      <c r="L135" s="87"/>
      <c r="M135" s="87"/>
      <c r="N135" s="86"/>
      <c r="O135" s="86"/>
      <c r="P135" s="87"/>
      <c r="Q135" s="87"/>
      <c r="R135" s="86"/>
      <c r="S135" s="86"/>
    </row>
    <row r="136" spans="2:19" ht="21" customHeight="1" thickBot="1" x14ac:dyDescent="0.3">
      <c r="B136" s="78" t="s">
        <v>62</v>
      </c>
      <c r="C136" s="78"/>
      <c r="D136" s="79" t="s">
        <v>74</v>
      </c>
      <c r="E136" s="79"/>
      <c r="F136" s="79"/>
      <c r="G136" s="79"/>
      <c r="H136" s="79"/>
      <c r="I136" s="79"/>
      <c r="J136" s="79"/>
      <c r="K136" s="79"/>
      <c r="L136" s="87">
        <v>0</v>
      </c>
      <c r="M136" s="87"/>
      <c r="N136" s="86">
        <f t="shared" ref="N136" si="35">($N$20*L136)/100</f>
        <v>0</v>
      </c>
      <c r="O136" s="86"/>
      <c r="P136" s="87">
        <v>0</v>
      </c>
      <c r="Q136" s="87"/>
      <c r="R136" s="86">
        <f t="shared" ref="R136" si="36">($R$20*P136)/100</f>
        <v>0</v>
      </c>
      <c r="S136" s="86"/>
    </row>
    <row r="137" spans="2:19" ht="15" customHeight="1" thickBot="1" x14ac:dyDescent="0.3">
      <c r="B137" s="78"/>
      <c r="C137" s="78"/>
      <c r="D137" s="79"/>
      <c r="E137" s="79"/>
      <c r="F137" s="79"/>
      <c r="G137" s="79"/>
      <c r="H137" s="79"/>
      <c r="I137" s="79"/>
      <c r="J137" s="79"/>
      <c r="K137" s="79"/>
      <c r="L137" s="87"/>
      <c r="M137" s="87"/>
      <c r="N137" s="86"/>
      <c r="O137" s="86"/>
      <c r="P137" s="87"/>
      <c r="Q137" s="87"/>
      <c r="R137" s="86"/>
      <c r="S137" s="86"/>
    </row>
    <row r="138" spans="2:19" ht="15" customHeight="1" thickBot="1" x14ac:dyDescent="0.3">
      <c r="B138" s="78"/>
      <c r="C138" s="78"/>
      <c r="D138" s="79"/>
      <c r="E138" s="79"/>
      <c r="F138" s="79"/>
      <c r="G138" s="79"/>
      <c r="H138" s="79"/>
      <c r="I138" s="79"/>
      <c r="J138" s="79"/>
      <c r="K138" s="79"/>
      <c r="L138" s="87"/>
      <c r="M138" s="87"/>
      <c r="N138" s="86"/>
      <c r="O138" s="86"/>
      <c r="P138" s="87"/>
      <c r="Q138" s="87"/>
      <c r="R138" s="86"/>
      <c r="S138" s="86"/>
    </row>
    <row r="139" spans="2:19" ht="21" customHeight="1" thickBot="1" x14ac:dyDescent="0.3">
      <c r="B139" s="78" t="s">
        <v>63</v>
      </c>
      <c r="C139" s="78"/>
      <c r="D139" s="79" t="s">
        <v>75</v>
      </c>
      <c r="E139" s="79"/>
      <c r="F139" s="79"/>
      <c r="G139" s="79"/>
      <c r="H139" s="79"/>
      <c r="I139" s="79"/>
      <c r="J139" s="79"/>
      <c r="K139" s="79"/>
      <c r="L139" s="87">
        <v>0</v>
      </c>
      <c r="M139" s="87"/>
      <c r="N139" s="86">
        <f t="shared" ref="N139" si="37">($N$20*L139)/100</f>
        <v>0</v>
      </c>
      <c r="O139" s="86"/>
      <c r="P139" s="87">
        <v>0</v>
      </c>
      <c r="Q139" s="87"/>
      <c r="R139" s="86">
        <f t="shared" ref="R139" si="38">($R$20*P139)/100</f>
        <v>0</v>
      </c>
      <c r="S139" s="86"/>
    </row>
    <row r="140" spans="2:19" ht="15" customHeight="1" thickBot="1" x14ac:dyDescent="0.3">
      <c r="B140" s="78"/>
      <c r="C140" s="78"/>
      <c r="D140" s="79"/>
      <c r="E140" s="79"/>
      <c r="F140" s="79"/>
      <c r="G140" s="79"/>
      <c r="H140" s="79"/>
      <c r="I140" s="79"/>
      <c r="J140" s="79"/>
      <c r="K140" s="79"/>
      <c r="L140" s="87"/>
      <c r="M140" s="87"/>
      <c r="N140" s="86"/>
      <c r="O140" s="86"/>
      <c r="P140" s="87"/>
      <c r="Q140" s="87"/>
      <c r="R140" s="86"/>
      <c r="S140" s="86"/>
    </row>
    <row r="141" spans="2:19" ht="15" customHeight="1" thickBot="1" x14ac:dyDescent="0.3">
      <c r="B141" s="78"/>
      <c r="C141" s="78"/>
      <c r="D141" s="79"/>
      <c r="E141" s="79"/>
      <c r="F141" s="79"/>
      <c r="G141" s="79"/>
      <c r="H141" s="79"/>
      <c r="I141" s="79"/>
      <c r="J141" s="79"/>
      <c r="K141" s="79"/>
      <c r="L141" s="87"/>
      <c r="M141" s="87"/>
      <c r="N141" s="86"/>
      <c r="O141" s="86"/>
      <c r="P141" s="87"/>
      <c r="Q141" s="87"/>
      <c r="R141" s="86"/>
      <c r="S141" s="86"/>
    </row>
    <row r="142" spans="2:19" ht="15" customHeight="1" thickBot="1" x14ac:dyDescent="0.3">
      <c r="B142" s="78" t="s">
        <v>64</v>
      </c>
      <c r="C142" s="78"/>
      <c r="D142" s="79" t="s">
        <v>76</v>
      </c>
      <c r="E142" s="79"/>
      <c r="F142" s="79"/>
      <c r="G142" s="79"/>
      <c r="H142" s="79"/>
      <c r="I142" s="79"/>
      <c r="J142" s="79"/>
      <c r="K142" s="79"/>
      <c r="L142" s="87">
        <v>0</v>
      </c>
      <c r="M142" s="87"/>
      <c r="N142" s="86">
        <f>($N$20*L142)/100</f>
        <v>0</v>
      </c>
      <c r="O142" s="86"/>
      <c r="P142" s="87">
        <v>0</v>
      </c>
      <c r="Q142" s="87"/>
      <c r="R142" s="86">
        <f t="shared" ref="R142" si="39">($R$20*P142)/100</f>
        <v>0</v>
      </c>
      <c r="S142" s="86"/>
    </row>
    <row r="143" spans="2:19" ht="15" customHeight="1" thickBot="1" x14ac:dyDescent="0.3">
      <c r="B143" s="78"/>
      <c r="C143" s="78"/>
      <c r="D143" s="79"/>
      <c r="E143" s="79"/>
      <c r="F143" s="79"/>
      <c r="G143" s="79"/>
      <c r="H143" s="79"/>
      <c r="I143" s="79"/>
      <c r="J143" s="79"/>
      <c r="K143" s="79"/>
      <c r="L143" s="87"/>
      <c r="M143" s="87"/>
      <c r="N143" s="86"/>
      <c r="O143" s="86"/>
      <c r="P143" s="87"/>
      <c r="Q143" s="87"/>
      <c r="R143" s="86"/>
      <c r="S143" s="86"/>
    </row>
    <row r="144" spans="2:19" ht="15" customHeight="1" thickBot="1" x14ac:dyDescent="0.3">
      <c r="B144" s="78"/>
      <c r="C144" s="78"/>
      <c r="D144" s="79"/>
      <c r="E144" s="79"/>
      <c r="F144" s="79"/>
      <c r="G144" s="79"/>
      <c r="H144" s="79"/>
      <c r="I144" s="79"/>
      <c r="J144" s="79"/>
      <c r="K144" s="79"/>
      <c r="L144" s="87"/>
      <c r="M144" s="87"/>
      <c r="N144" s="86"/>
      <c r="O144" s="86"/>
      <c r="P144" s="87"/>
      <c r="Q144" s="87"/>
      <c r="R144" s="86"/>
      <c r="S144" s="86"/>
    </row>
    <row r="145" spans="2:19" ht="15" customHeight="1" thickBot="1" x14ac:dyDescent="0.3">
      <c r="B145" s="76" t="s">
        <v>77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105">
        <f>SUM(L109:M144)</f>
        <v>0</v>
      </c>
      <c r="M145" s="105"/>
      <c r="N145" s="105">
        <f>SUM(N109:O144)</f>
        <v>0</v>
      </c>
      <c r="O145" s="105"/>
      <c r="P145" s="105">
        <f>SUM(P109:Q144)</f>
        <v>0</v>
      </c>
      <c r="Q145" s="105"/>
      <c r="R145" s="105">
        <f>SUM(R109:S144)</f>
        <v>0</v>
      </c>
      <c r="S145" s="105"/>
    </row>
    <row r="146" spans="2:19" ht="15" customHeight="1" thickBot="1" x14ac:dyDescent="0.3"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105"/>
      <c r="M146" s="105"/>
      <c r="N146" s="105"/>
      <c r="O146" s="105"/>
      <c r="P146" s="105"/>
      <c r="Q146" s="105"/>
      <c r="R146" s="105"/>
      <c r="S146" s="105"/>
    </row>
    <row r="147" spans="2:19" ht="15" customHeight="1" thickBot="1" x14ac:dyDescent="0.3"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105"/>
      <c r="M147" s="105"/>
      <c r="N147" s="105"/>
      <c r="O147" s="105"/>
      <c r="P147" s="105"/>
      <c r="Q147" s="105"/>
      <c r="R147" s="105"/>
      <c r="S147" s="105"/>
    </row>
    <row r="148" spans="2:19" ht="15" customHeight="1" thickBot="1" x14ac:dyDescent="0.3">
      <c r="B148" s="170" t="s">
        <v>92</v>
      </c>
      <c r="C148" s="170"/>
      <c r="D148" s="170"/>
      <c r="E148" s="170"/>
      <c r="F148" s="170"/>
      <c r="G148" s="170"/>
      <c r="H148" s="170"/>
      <c r="I148" s="170"/>
      <c r="J148" s="170"/>
      <c r="K148" s="170"/>
      <c r="L148" s="153">
        <f>SUM(L145,L103,L75,L20)</f>
        <v>100</v>
      </c>
      <c r="M148" s="153"/>
      <c r="N148" s="153">
        <f>SUM(N145,N103,N75,N20)</f>
        <v>0</v>
      </c>
      <c r="O148" s="153"/>
      <c r="P148" s="153">
        <f>SUM(P145,P103,P75,P20)</f>
        <v>100</v>
      </c>
      <c r="Q148" s="153"/>
      <c r="R148" s="153">
        <f>SUM(R145,R103,R75,R20)</f>
        <v>0</v>
      </c>
      <c r="S148" s="153"/>
    </row>
    <row r="149" spans="2:19" ht="36" customHeight="1" thickBot="1" x14ac:dyDescent="0.3"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53"/>
      <c r="M149" s="153"/>
      <c r="N149" s="153"/>
      <c r="O149" s="153"/>
      <c r="P149" s="153"/>
      <c r="Q149" s="153"/>
      <c r="R149" s="153"/>
      <c r="S149" s="153"/>
    </row>
    <row r="150" spans="2:19" ht="15" customHeight="1" thickBot="1" x14ac:dyDescent="0.3"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53"/>
      <c r="M150" s="153"/>
      <c r="N150" s="153"/>
      <c r="O150" s="153"/>
      <c r="P150" s="153"/>
      <c r="Q150" s="153"/>
      <c r="R150" s="153"/>
      <c r="S150" s="153"/>
    </row>
    <row r="151" spans="2:19" ht="15" customHeight="1" thickBot="1" x14ac:dyDescent="0.3">
      <c r="B151" s="78" t="s">
        <v>91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171">
        <v>0</v>
      </c>
      <c r="M151" s="171"/>
      <c r="N151" s="172">
        <f>($N$20*L151)/100</f>
        <v>0</v>
      </c>
      <c r="O151" s="172"/>
      <c r="P151" s="171">
        <v>0</v>
      </c>
      <c r="Q151" s="171"/>
      <c r="R151" s="172">
        <f>($R$20*P151)/100</f>
        <v>0</v>
      </c>
      <c r="S151" s="172"/>
    </row>
    <row r="152" spans="2:19" ht="46.5" customHeight="1" thickBot="1" x14ac:dyDescent="0.3"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171"/>
      <c r="M152" s="171"/>
      <c r="N152" s="172"/>
      <c r="O152" s="172"/>
      <c r="P152" s="171"/>
      <c r="Q152" s="171"/>
      <c r="R152" s="172"/>
      <c r="S152" s="172"/>
    </row>
    <row r="153" spans="2:19" ht="15" customHeight="1" thickBot="1" x14ac:dyDescent="0.3"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171"/>
      <c r="M153" s="171"/>
      <c r="N153" s="172"/>
      <c r="O153" s="172"/>
      <c r="P153" s="171"/>
      <c r="Q153" s="171"/>
      <c r="R153" s="172"/>
      <c r="S153" s="172"/>
    </row>
    <row r="154" spans="2:19" ht="15" customHeight="1" thickBot="1" x14ac:dyDescent="0.3">
      <c r="B154" s="173" t="s">
        <v>78</v>
      </c>
      <c r="C154" s="170"/>
      <c r="D154" s="170"/>
      <c r="E154" s="170"/>
      <c r="F154" s="170"/>
      <c r="G154" s="170"/>
      <c r="H154" s="170"/>
      <c r="I154" s="170"/>
      <c r="J154" s="170"/>
      <c r="K154" s="170"/>
      <c r="L154" s="153">
        <f>SUM(L148:M153)</f>
        <v>100</v>
      </c>
      <c r="M154" s="153"/>
      <c r="N154" s="174">
        <f>SUM(N148:O153)</f>
        <v>0</v>
      </c>
      <c r="O154" s="175"/>
      <c r="P154" s="153">
        <f>SUM(P148:Q153)</f>
        <v>100</v>
      </c>
      <c r="Q154" s="153"/>
      <c r="R154" s="180">
        <f>SUM(R148:S153)</f>
        <v>0</v>
      </c>
      <c r="S154" s="180"/>
    </row>
    <row r="155" spans="2:19" ht="31.5" customHeight="1" thickBot="1" x14ac:dyDescent="0.3"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53"/>
      <c r="M155" s="153"/>
      <c r="N155" s="176"/>
      <c r="O155" s="177"/>
      <c r="P155" s="153"/>
      <c r="Q155" s="153"/>
      <c r="R155" s="180"/>
      <c r="S155" s="180"/>
    </row>
    <row r="156" spans="2:19" ht="15" customHeight="1" thickBot="1" x14ac:dyDescent="0.3"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53"/>
      <c r="M156" s="153"/>
      <c r="N156" s="178"/>
      <c r="O156" s="179"/>
      <c r="P156" s="153"/>
      <c r="Q156" s="153"/>
      <c r="R156" s="180"/>
      <c r="S156" s="180"/>
    </row>
    <row r="157" spans="2:19" ht="15" customHeight="1" thickBot="1" x14ac:dyDescent="0.3">
      <c r="B157" s="181" t="s">
        <v>118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172">
        <f>(L154-100)</f>
        <v>0</v>
      </c>
      <c r="M157" s="172"/>
      <c r="N157" s="172"/>
      <c r="O157" s="172"/>
      <c r="P157" s="172">
        <f>(P154-100)</f>
        <v>0</v>
      </c>
      <c r="Q157" s="172"/>
      <c r="R157" s="172"/>
      <c r="S157" s="172"/>
    </row>
    <row r="158" spans="2:19" ht="35.25" customHeight="1" thickBot="1" x14ac:dyDescent="0.3"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172"/>
      <c r="M158" s="172"/>
      <c r="N158" s="172"/>
      <c r="O158" s="172"/>
      <c r="P158" s="172"/>
      <c r="Q158" s="172"/>
      <c r="R158" s="172"/>
      <c r="S158" s="172"/>
    </row>
    <row r="159" spans="2:19" ht="15" customHeight="1" thickBot="1" x14ac:dyDescent="0.3">
      <c r="B159" s="78" t="s">
        <v>80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182" t="e">
        <f>SUM(L71,L91,L109,L112,L115,L124)/(L148-100)*100</f>
        <v>#DIV/0!</v>
      </c>
      <c r="M159" s="183"/>
      <c r="N159" s="188"/>
      <c r="O159" s="188"/>
      <c r="P159" s="182" t="e">
        <f>SUM(P71,P91,P109,P112,P115,P124)/(P148-100)*100</f>
        <v>#DIV/0!</v>
      </c>
      <c r="Q159" s="183"/>
      <c r="R159" s="172"/>
      <c r="S159" s="172"/>
    </row>
    <row r="160" spans="2:19" ht="15" customHeight="1" thickBot="1" x14ac:dyDescent="0.3"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184"/>
      <c r="M160" s="185"/>
      <c r="N160" s="188"/>
      <c r="O160" s="188"/>
      <c r="P160" s="184"/>
      <c r="Q160" s="185"/>
      <c r="R160" s="172"/>
      <c r="S160" s="172"/>
    </row>
    <row r="161" spans="2:19" ht="6" customHeight="1" thickBot="1" x14ac:dyDescent="0.3"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186"/>
      <c r="M161" s="187"/>
      <c r="N161" s="188"/>
      <c r="O161" s="188"/>
      <c r="P161" s="186"/>
      <c r="Q161" s="187"/>
      <c r="R161" s="172"/>
      <c r="S161" s="172"/>
    </row>
    <row r="162" spans="2:19" ht="63.75" customHeight="1" x14ac:dyDescent="0.25">
      <c r="B162" s="24"/>
      <c r="C162" s="24"/>
    </row>
    <row r="163" spans="2:19" ht="84" customHeight="1" x14ac:dyDescent="0.25">
      <c r="C163" s="5"/>
    </row>
    <row r="164" spans="2:19" ht="84" customHeight="1" x14ac:dyDescent="0.25">
      <c r="C164" s="5"/>
    </row>
    <row r="165" spans="2:19" x14ac:dyDescent="0.25">
      <c r="C165" s="5"/>
    </row>
    <row r="166" spans="2:19" x14ac:dyDescent="0.25">
      <c r="C166" s="5"/>
    </row>
    <row r="167" spans="2:19" x14ac:dyDescent="0.25">
      <c r="C167" s="5"/>
    </row>
    <row r="168" spans="2:19" x14ac:dyDescent="0.25">
      <c r="C168" s="5"/>
    </row>
    <row r="169" spans="2:19" x14ac:dyDescent="0.25">
      <c r="C169" s="5"/>
    </row>
    <row r="170" spans="2:19" x14ac:dyDescent="0.25">
      <c r="C170" s="5"/>
    </row>
    <row r="171" spans="2:19" x14ac:dyDescent="0.25">
      <c r="C171" s="5"/>
    </row>
    <row r="172" spans="2:19" x14ac:dyDescent="0.25">
      <c r="C172" s="5"/>
    </row>
    <row r="173" spans="2:19" x14ac:dyDescent="0.25">
      <c r="C173" s="5"/>
    </row>
    <row r="174" spans="2:19" x14ac:dyDescent="0.25">
      <c r="C174" s="5"/>
    </row>
    <row r="175" spans="2:19" x14ac:dyDescent="0.25">
      <c r="C175" s="5"/>
    </row>
    <row r="176" spans="2:19" ht="67.5" customHeight="1" x14ac:dyDescent="0.25">
      <c r="C176" s="5"/>
    </row>
    <row r="177" spans="3:3" ht="98.25" customHeight="1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</sheetData>
  <mergeCells count="320">
    <mergeCell ref="B5:S6"/>
    <mergeCell ref="B8:S8"/>
    <mergeCell ref="B12:F13"/>
    <mergeCell ref="G12:S13"/>
    <mergeCell ref="B14:K19"/>
    <mergeCell ref="L14:O17"/>
    <mergeCell ref="P14:S17"/>
    <mergeCell ref="L18:M19"/>
    <mergeCell ref="N18:O19"/>
    <mergeCell ref="P18:Q19"/>
    <mergeCell ref="B22:B23"/>
    <mergeCell ref="D22:K23"/>
    <mergeCell ref="L22:M23"/>
    <mergeCell ref="N22:O23"/>
    <mergeCell ref="P22:Q23"/>
    <mergeCell ref="R22:S23"/>
    <mergeCell ref="R18:S19"/>
    <mergeCell ref="B20:C21"/>
    <mergeCell ref="D20:K21"/>
    <mergeCell ref="L20:M21"/>
    <mergeCell ref="N20:O21"/>
    <mergeCell ref="P20:Q21"/>
    <mergeCell ref="R20:S21"/>
    <mergeCell ref="B24:C26"/>
    <mergeCell ref="D24:S26"/>
    <mergeCell ref="B27:C29"/>
    <mergeCell ref="D27:S29"/>
    <mergeCell ref="B30:C32"/>
    <mergeCell ref="D30:K32"/>
    <mergeCell ref="L30:M32"/>
    <mergeCell ref="N30:O32"/>
    <mergeCell ref="P30:Q32"/>
    <mergeCell ref="R30:S32"/>
    <mergeCell ref="B36:C38"/>
    <mergeCell ref="D36:K38"/>
    <mergeCell ref="L36:M38"/>
    <mergeCell ref="N36:O38"/>
    <mergeCell ref="P36:Q38"/>
    <mergeCell ref="R36:S38"/>
    <mergeCell ref="B33:C35"/>
    <mergeCell ref="D33:K35"/>
    <mergeCell ref="L33:M35"/>
    <mergeCell ref="N33:O35"/>
    <mergeCell ref="P33:Q35"/>
    <mergeCell ref="R33:S35"/>
    <mergeCell ref="B42:C44"/>
    <mergeCell ref="D42:K44"/>
    <mergeCell ref="L42:M44"/>
    <mergeCell ref="N42:O44"/>
    <mergeCell ref="P42:Q44"/>
    <mergeCell ref="R42:S44"/>
    <mergeCell ref="B39:C41"/>
    <mergeCell ref="D39:K41"/>
    <mergeCell ref="L39:M41"/>
    <mergeCell ref="N39:O41"/>
    <mergeCell ref="P39:Q41"/>
    <mergeCell ref="R39:S41"/>
    <mergeCell ref="B45:K47"/>
    <mergeCell ref="L45:M47"/>
    <mergeCell ref="N45:O47"/>
    <mergeCell ref="P45:Q47"/>
    <mergeCell ref="R45:S47"/>
    <mergeCell ref="B48:C50"/>
    <mergeCell ref="D48:K50"/>
    <mergeCell ref="L48:M50"/>
    <mergeCell ref="N48:O50"/>
    <mergeCell ref="P48:Q50"/>
    <mergeCell ref="B54:K56"/>
    <mergeCell ref="L54:M56"/>
    <mergeCell ref="N54:O56"/>
    <mergeCell ref="P54:Q56"/>
    <mergeCell ref="R54:S56"/>
    <mergeCell ref="B57:C59"/>
    <mergeCell ref="D57:S59"/>
    <mergeCell ref="R48:S50"/>
    <mergeCell ref="B51:C53"/>
    <mergeCell ref="D51:K53"/>
    <mergeCell ref="L51:M53"/>
    <mergeCell ref="N51:O53"/>
    <mergeCell ref="P51:Q53"/>
    <mergeCell ref="R51:S53"/>
    <mergeCell ref="R61:S61"/>
    <mergeCell ref="B62:C63"/>
    <mergeCell ref="D62:K62"/>
    <mergeCell ref="L62:M62"/>
    <mergeCell ref="N62:O62"/>
    <mergeCell ref="P62:Q62"/>
    <mergeCell ref="R62:S62"/>
    <mergeCell ref="D63:K63"/>
    <mergeCell ref="L63:M63"/>
    <mergeCell ref="N63:O63"/>
    <mergeCell ref="B60:C61"/>
    <mergeCell ref="D60:K60"/>
    <mergeCell ref="L60:M60"/>
    <mergeCell ref="N60:O60"/>
    <mergeCell ref="P60:Q60"/>
    <mergeCell ref="R60:S60"/>
    <mergeCell ref="D61:K61"/>
    <mergeCell ref="L61:M61"/>
    <mergeCell ref="N61:O61"/>
    <mergeCell ref="P61:Q61"/>
    <mergeCell ref="P63:Q63"/>
    <mergeCell ref="R63:S63"/>
    <mergeCell ref="B64:C65"/>
    <mergeCell ref="D64:K64"/>
    <mergeCell ref="L64:M64"/>
    <mergeCell ref="N64:O64"/>
    <mergeCell ref="P64:Q64"/>
    <mergeCell ref="R64:S64"/>
    <mergeCell ref="D65:K65"/>
    <mergeCell ref="L65:M65"/>
    <mergeCell ref="N65:O65"/>
    <mergeCell ref="P65:Q65"/>
    <mergeCell ref="R65:S65"/>
    <mergeCell ref="B66:C67"/>
    <mergeCell ref="D66:K66"/>
    <mergeCell ref="L66:M66"/>
    <mergeCell ref="N66:O66"/>
    <mergeCell ref="P66:Q66"/>
    <mergeCell ref="R66:S66"/>
    <mergeCell ref="D67:K67"/>
    <mergeCell ref="L67:M67"/>
    <mergeCell ref="N67:O67"/>
    <mergeCell ref="P67:Q67"/>
    <mergeCell ref="R67:S67"/>
    <mergeCell ref="B68:C68"/>
    <mergeCell ref="D68:K68"/>
    <mergeCell ref="L68:M68"/>
    <mergeCell ref="N68:O68"/>
    <mergeCell ref="P68:Q68"/>
    <mergeCell ref="R68:S68"/>
    <mergeCell ref="B71:K71"/>
    <mergeCell ref="L71:M71"/>
    <mergeCell ref="N71:O71"/>
    <mergeCell ref="P71:Q71"/>
    <mergeCell ref="R71:S71"/>
    <mergeCell ref="B72:C72"/>
    <mergeCell ref="D72:S72"/>
    <mergeCell ref="D69:K69"/>
    <mergeCell ref="L69:M69"/>
    <mergeCell ref="N69:O69"/>
    <mergeCell ref="P69:Q69"/>
    <mergeCell ref="R69:S69"/>
    <mergeCell ref="B70:K70"/>
    <mergeCell ref="L70:M70"/>
    <mergeCell ref="N70:O70"/>
    <mergeCell ref="P70:Q70"/>
    <mergeCell ref="R70:S70"/>
    <mergeCell ref="B74:C74"/>
    <mergeCell ref="D74:K74"/>
    <mergeCell ref="L74:M74"/>
    <mergeCell ref="N74:O74"/>
    <mergeCell ref="P74:Q74"/>
    <mergeCell ref="R74:S74"/>
    <mergeCell ref="B73:C73"/>
    <mergeCell ref="D73:K73"/>
    <mergeCell ref="L73:M73"/>
    <mergeCell ref="N73:O73"/>
    <mergeCell ref="P73:Q73"/>
    <mergeCell ref="R73:S73"/>
    <mergeCell ref="B75:K76"/>
    <mergeCell ref="L75:M76"/>
    <mergeCell ref="N75:O76"/>
    <mergeCell ref="P75:Q76"/>
    <mergeCell ref="R75:S76"/>
    <mergeCell ref="H77:K79"/>
    <mergeCell ref="L77:M79"/>
    <mergeCell ref="N77:O79"/>
    <mergeCell ref="P77:Q79"/>
    <mergeCell ref="R77:S79"/>
    <mergeCell ref="B81:K84"/>
    <mergeCell ref="L81:O84"/>
    <mergeCell ref="P81:S84"/>
    <mergeCell ref="B85:C87"/>
    <mergeCell ref="D85:G88"/>
    <mergeCell ref="H85:K85"/>
    <mergeCell ref="L85:M86"/>
    <mergeCell ref="N85:O86"/>
    <mergeCell ref="P85:Q86"/>
    <mergeCell ref="R85:S86"/>
    <mergeCell ref="B89:S90"/>
    <mergeCell ref="B91:C93"/>
    <mergeCell ref="D91:K93"/>
    <mergeCell ref="L91:M93"/>
    <mergeCell ref="N91:O93"/>
    <mergeCell ref="P91:Q93"/>
    <mergeCell ref="R91:S93"/>
    <mergeCell ref="H86:K88"/>
    <mergeCell ref="L87:M88"/>
    <mergeCell ref="N87:O88"/>
    <mergeCell ref="P87:Q88"/>
    <mergeCell ref="R87:S88"/>
    <mergeCell ref="B88:C88"/>
    <mergeCell ref="B97:C99"/>
    <mergeCell ref="D97:K99"/>
    <mergeCell ref="L97:M99"/>
    <mergeCell ref="N97:O99"/>
    <mergeCell ref="P97:Q99"/>
    <mergeCell ref="R97:S99"/>
    <mergeCell ref="B94:C96"/>
    <mergeCell ref="D94:K96"/>
    <mergeCell ref="L94:M96"/>
    <mergeCell ref="N94:O96"/>
    <mergeCell ref="P94:Q96"/>
    <mergeCell ref="R94:S96"/>
    <mergeCell ref="B103:K105"/>
    <mergeCell ref="L103:M105"/>
    <mergeCell ref="N103:O105"/>
    <mergeCell ref="P103:Q105"/>
    <mergeCell ref="R103:S105"/>
    <mergeCell ref="B106:Q108"/>
    <mergeCell ref="R106:S108"/>
    <mergeCell ref="B100:C102"/>
    <mergeCell ref="D100:K102"/>
    <mergeCell ref="L100:M102"/>
    <mergeCell ref="N100:O102"/>
    <mergeCell ref="P100:Q102"/>
    <mergeCell ref="R100:S102"/>
    <mergeCell ref="B112:C114"/>
    <mergeCell ref="D112:K114"/>
    <mergeCell ref="L112:M114"/>
    <mergeCell ref="N112:O114"/>
    <mergeCell ref="P112:Q114"/>
    <mergeCell ref="R112:S114"/>
    <mergeCell ref="B109:C111"/>
    <mergeCell ref="D109:K111"/>
    <mergeCell ref="L109:M111"/>
    <mergeCell ref="N109:O111"/>
    <mergeCell ref="P109:Q111"/>
    <mergeCell ref="R109:S111"/>
    <mergeCell ref="B118:C120"/>
    <mergeCell ref="D118:K120"/>
    <mergeCell ref="L118:M120"/>
    <mergeCell ref="N118:O120"/>
    <mergeCell ref="P118:Q120"/>
    <mergeCell ref="R118:S120"/>
    <mergeCell ref="B115:C117"/>
    <mergeCell ref="D115:K117"/>
    <mergeCell ref="L115:M117"/>
    <mergeCell ref="N115:O117"/>
    <mergeCell ref="P115:Q117"/>
    <mergeCell ref="R115:S117"/>
    <mergeCell ref="B124:C126"/>
    <mergeCell ref="D124:K126"/>
    <mergeCell ref="L124:M126"/>
    <mergeCell ref="N124:O126"/>
    <mergeCell ref="P124:Q126"/>
    <mergeCell ref="R124:S126"/>
    <mergeCell ref="B121:C123"/>
    <mergeCell ref="D121:K123"/>
    <mergeCell ref="L121:M123"/>
    <mergeCell ref="N121:O123"/>
    <mergeCell ref="P121:Q123"/>
    <mergeCell ref="R121:S123"/>
    <mergeCell ref="B130:C132"/>
    <mergeCell ref="D130:K132"/>
    <mergeCell ref="L130:M132"/>
    <mergeCell ref="N130:O132"/>
    <mergeCell ref="P130:Q132"/>
    <mergeCell ref="R130:S132"/>
    <mergeCell ref="B127:C129"/>
    <mergeCell ref="D127:K129"/>
    <mergeCell ref="L127:M129"/>
    <mergeCell ref="N127:O129"/>
    <mergeCell ref="P127:Q129"/>
    <mergeCell ref="R127:S129"/>
    <mergeCell ref="B136:C138"/>
    <mergeCell ref="D136:K138"/>
    <mergeCell ref="L136:M138"/>
    <mergeCell ref="N136:O138"/>
    <mergeCell ref="P136:Q138"/>
    <mergeCell ref="R136:S138"/>
    <mergeCell ref="B133:C135"/>
    <mergeCell ref="D133:K135"/>
    <mergeCell ref="L133:M135"/>
    <mergeCell ref="N133:O135"/>
    <mergeCell ref="P133:Q135"/>
    <mergeCell ref="R133:S135"/>
    <mergeCell ref="B142:C144"/>
    <mergeCell ref="D142:K144"/>
    <mergeCell ref="L142:M144"/>
    <mergeCell ref="N142:O144"/>
    <mergeCell ref="P142:Q144"/>
    <mergeCell ref="R142:S144"/>
    <mergeCell ref="B139:C141"/>
    <mergeCell ref="D139:K141"/>
    <mergeCell ref="L139:M141"/>
    <mergeCell ref="N139:O141"/>
    <mergeCell ref="P139:Q141"/>
    <mergeCell ref="R139:S141"/>
    <mergeCell ref="B145:K147"/>
    <mergeCell ref="L145:M147"/>
    <mergeCell ref="N145:O147"/>
    <mergeCell ref="P145:Q147"/>
    <mergeCell ref="R145:S147"/>
    <mergeCell ref="B148:K150"/>
    <mergeCell ref="L148:M150"/>
    <mergeCell ref="N148:O150"/>
    <mergeCell ref="P148:Q150"/>
    <mergeCell ref="R148:S150"/>
    <mergeCell ref="B151:K153"/>
    <mergeCell ref="L151:M153"/>
    <mergeCell ref="N151:O153"/>
    <mergeCell ref="P151:Q153"/>
    <mergeCell ref="R151:S153"/>
    <mergeCell ref="B154:K156"/>
    <mergeCell ref="L154:M156"/>
    <mergeCell ref="N154:O156"/>
    <mergeCell ref="P154:Q156"/>
    <mergeCell ref="R154:S156"/>
    <mergeCell ref="B157:K158"/>
    <mergeCell ref="L157:M158"/>
    <mergeCell ref="N157:O158"/>
    <mergeCell ref="P157:Q158"/>
    <mergeCell ref="R157:S158"/>
    <mergeCell ref="B159:K161"/>
    <mergeCell ref="L159:M161"/>
    <mergeCell ref="N159:O161"/>
    <mergeCell ref="P159:Q161"/>
    <mergeCell ref="R159:S161"/>
  </mergeCells>
  <pageMargins left="0.70866141732283472" right="0.70866141732283472" top="0.78740157480314965" bottom="0.78740157480314965" header="0.31496062992125984" footer="0.31496062992125984"/>
  <pageSetup paperSize="9" scale="46" orientation="portrait" r:id="rId1"/>
  <headerFooter>
    <oddHeader>&amp;LAnlage 6 zur Leistungsbeschreibung</oddHeader>
    <oddFooter>&amp;LStand: 04.06.2025</oddFooter>
  </headerFooter>
  <rowBreaks count="1" manualBreakCount="1"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5:AB733"/>
  <sheetViews>
    <sheetView view="pageBreakPreview" zoomScale="70" zoomScaleNormal="100" zoomScaleSheetLayoutView="70" workbookViewId="0">
      <selection activeCell="X13" sqref="X13"/>
    </sheetView>
  </sheetViews>
  <sheetFormatPr baseColWidth="10" defaultRowHeight="15" x14ac:dyDescent="0.25"/>
  <cols>
    <col min="4" max="19" width="9.7109375" customWidth="1"/>
  </cols>
  <sheetData>
    <row r="5" spans="2:19" ht="25.9" customHeight="1" x14ac:dyDescent="0.25">
      <c r="B5" s="35" t="s">
        <v>119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2:19" ht="25.9" customHeight="1" x14ac:dyDescent="0.25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8" spans="2:19" ht="25.9" customHeight="1" x14ac:dyDescent="0.4">
      <c r="B8" s="57" t="s">
        <v>101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2:19" ht="15.75" thickBot="1" x14ac:dyDescent="0.3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2" spans="2:19" ht="15" customHeight="1" x14ac:dyDescent="0.25">
      <c r="B12" s="58" t="s">
        <v>90</v>
      </c>
      <c r="C12" s="59"/>
      <c r="D12" s="59"/>
      <c r="E12" s="59"/>
      <c r="F12" s="60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</row>
    <row r="13" spans="2:19" ht="15.75" customHeight="1" thickBot="1" x14ac:dyDescent="0.3">
      <c r="B13" s="61"/>
      <c r="C13" s="62"/>
      <c r="D13" s="62"/>
      <c r="E13" s="62"/>
      <c r="F13" s="63"/>
      <c r="G13" s="67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</row>
    <row r="14" spans="2:19" ht="15" customHeight="1" thickBot="1" x14ac:dyDescent="0.3">
      <c r="B14" s="44" t="s">
        <v>113</v>
      </c>
      <c r="C14" s="45"/>
      <c r="D14" s="45"/>
      <c r="E14" s="45"/>
      <c r="F14" s="45"/>
      <c r="G14" s="45"/>
      <c r="H14" s="45"/>
      <c r="I14" s="45"/>
      <c r="J14" s="45"/>
      <c r="K14" s="46"/>
      <c r="L14" s="53" t="s">
        <v>0</v>
      </c>
      <c r="M14" s="53"/>
      <c r="N14" s="54"/>
      <c r="O14" s="54"/>
      <c r="P14" s="55" t="s">
        <v>1</v>
      </c>
      <c r="Q14" s="55"/>
      <c r="R14" s="55"/>
      <c r="S14" s="55"/>
    </row>
    <row r="15" spans="2:19" ht="15" customHeight="1" thickBot="1" x14ac:dyDescent="0.3">
      <c r="B15" s="47"/>
      <c r="C15" s="190"/>
      <c r="D15" s="190"/>
      <c r="E15" s="190"/>
      <c r="F15" s="190"/>
      <c r="G15" s="190"/>
      <c r="H15" s="190"/>
      <c r="I15" s="190"/>
      <c r="J15" s="190"/>
      <c r="K15" s="49"/>
      <c r="L15" s="54"/>
      <c r="M15" s="54"/>
      <c r="N15" s="54"/>
      <c r="O15" s="54"/>
      <c r="P15" s="55"/>
      <c r="Q15" s="55"/>
      <c r="R15" s="55"/>
      <c r="S15" s="55"/>
    </row>
    <row r="16" spans="2:19" ht="30" customHeight="1" thickBot="1" x14ac:dyDescent="0.3">
      <c r="B16" s="47"/>
      <c r="C16" s="190"/>
      <c r="D16" s="190"/>
      <c r="E16" s="190"/>
      <c r="F16" s="190"/>
      <c r="G16" s="190"/>
      <c r="H16" s="190"/>
      <c r="I16" s="190"/>
      <c r="J16" s="190"/>
      <c r="K16" s="49"/>
      <c r="L16" s="54"/>
      <c r="M16" s="54"/>
      <c r="N16" s="54"/>
      <c r="O16" s="54"/>
      <c r="P16" s="55"/>
      <c r="Q16" s="55"/>
      <c r="R16" s="55"/>
      <c r="S16" s="55"/>
    </row>
    <row r="17" spans="2:19" ht="15.75" customHeight="1" thickBot="1" x14ac:dyDescent="0.3">
      <c r="B17" s="47"/>
      <c r="C17" s="190"/>
      <c r="D17" s="190"/>
      <c r="E17" s="190"/>
      <c r="F17" s="190"/>
      <c r="G17" s="190"/>
      <c r="H17" s="190"/>
      <c r="I17" s="190"/>
      <c r="J17" s="190"/>
      <c r="K17" s="49"/>
      <c r="L17" s="54"/>
      <c r="M17" s="54"/>
      <c r="N17" s="54"/>
      <c r="O17" s="54"/>
      <c r="P17" s="55"/>
      <c r="Q17" s="55"/>
      <c r="R17" s="55"/>
      <c r="S17" s="55"/>
    </row>
    <row r="18" spans="2:19" ht="15.75" customHeight="1" thickBot="1" x14ac:dyDescent="0.3">
      <c r="B18" s="47"/>
      <c r="C18" s="190"/>
      <c r="D18" s="190"/>
      <c r="E18" s="190"/>
      <c r="F18" s="190"/>
      <c r="G18" s="190"/>
      <c r="H18" s="190"/>
      <c r="I18" s="190"/>
      <c r="J18" s="190"/>
      <c r="K18" s="49"/>
      <c r="L18" s="56" t="s">
        <v>2</v>
      </c>
      <c r="M18" s="56"/>
      <c r="N18" s="56" t="s">
        <v>3</v>
      </c>
      <c r="O18" s="56"/>
      <c r="P18" s="56" t="s">
        <v>2</v>
      </c>
      <c r="Q18" s="56"/>
      <c r="R18" s="56" t="s">
        <v>3</v>
      </c>
      <c r="S18" s="56"/>
    </row>
    <row r="19" spans="2:19" ht="15" customHeight="1" thickBot="1" x14ac:dyDescent="0.3">
      <c r="B19" s="50"/>
      <c r="C19" s="51"/>
      <c r="D19" s="51"/>
      <c r="E19" s="51"/>
      <c r="F19" s="51"/>
      <c r="G19" s="51"/>
      <c r="H19" s="51"/>
      <c r="I19" s="51"/>
      <c r="J19" s="51"/>
      <c r="K19" s="52"/>
      <c r="L19" s="56"/>
      <c r="M19" s="56"/>
      <c r="N19" s="56"/>
      <c r="O19" s="56"/>
      <c r="P19" s="56"/>
      <c r="Q19" s="56"/>
      <c r="R19" s="56"/>
      <c r="S19" s="56"/>
    </row>
    <row r="20" spans="2:19" ht="15" customHeight="1" x14ac:dyDescent="0.25">
      <c r="B20" s="70" t="s">
        <v>4</v>
      </c>
      <c r="C20" s="71"/>
      <c r="D20" s="70" t="s">
        <v>5</v>
      </c>
      <c r="E20" s="74"/>
      <c r="F20" s="74"/>
      <c r="G20" s="74"/>
      <c r="H20" s="74"/>
      <c r="I20" s="74"/>
      <c r="J20" s="74"/>
      <c r="K20" s="71"/>
      <c r="L20" s="36">
        <v>100</v>
      </c>
      <c r="M20" s="37"/>
      <c r="N20" s="40">
        <v>0</v>
      </c>
      <c r="O20" s="41"/>
      <c r="P20" s="36">
        <v>100</v>
      </c>
      <c r="Q20" s="37"/>
      <c r="R20" s="40">
        <v>0</v>
      </c>
      <c r="S20" s="41"/>
    </row>
    <row r="21" spans="2:19" ht="15" customHeight="1" thickBot="1" x14ac:dyDescent="0.3">
      <c r="B21" s="72"/>
      <c r="C21" s="73"/>
      <c r="D21" s="72"/>
      <c r="E21" s="75"/>
      <c r="F21" s="75"/>
      <c r="G21" s="75"/>
      <c r="H21" s="75"/>
      <c r="I21" s="75"/>
      <c r="J21" s="75"/>
      <c r="K21" s="73"/>
      <c r="L21" s="38"/>
      <c r="M21" s="39"/>
      <c r="N21" s="42"/>
      <c r="O21" s="43"/>
      <c r="P21" s="38"/>
      <c r="Q21" s="39"/>
      <c r="R21" s="42"/>
      <c r="S21" s="43"/>
    </row>
    <row r="22" spans="2:19" ht="15" customHeight="1" x14ac:dyDescent="0.25">
      <c r="B22" s="102" t="s">
        <v>6</v>
      </c>
      <c r="C22" s="16"/>
      <c r="D22" s="88" t="s">
        <v>7</v>
      </c>
      <c r="E22" s="89"/>
      <c r="F22" s="89"/>
      <c r="G22" s="89"/>
      <c r="H22" s="89"/>
      <c r="I22" s="89"/>
      <c r="J22" s="89"/>
      <c r="K22" s="90"/>
      <c r="L22" s="94"/>
      <c r="M22" s="95"/>
      <c r="N22" s="98"/>
      <c r="O22" s="99"/>
      <c r="P22" s="94"/>
      <c r="Q22" s="95"/>
      <c r="R22" s="98"/>
      <c r="S22" s="99"/>
    </row>
    <row r="23" spans="2:19" ht="15" customHeight="1" thickBot="1" x14ac:dyDescent="0.3">
      <c r="B23" s="103"/>
      <c r="C23" s="17"/>
      <c r="D23" s="91"/>
      <c r="E23" s="92"/>
      <c r="F23" s="92"/>
      <c r="G23" s="92"/>
      <c r="H23" s="92"/>
      <c r="I23" s="92"/>
      <c r="J23" s="92"/>
      <c r="K23" s="93"/>
      <c r="L23" s="96"/>
      <c r="M23" s="97"/>
      <c r="N23" s="100"/>
      <c r="O23" s="101"/>
      <c r="P23" s="96"/>
      <c r="Q23" s="97"/>
      <c r="R23" s="100"/>
      <c r="S23" s="101"/>
    </row>
    <row r="24" spans="2:19" ht="15" customHeight="1" thickBot="1" x14ac:dyDescent="0.3">
      <c r="B24" s="76" t="s">
        <v>8</v>
      </c>
      <c r="C24" s="76"/>
      <c r="D24" s="77" t="s">
        <v>9</v>
      </c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2:19" ht="15" customHeight="1" thickBot="1" x14ac:dyDescent="0.3">
      <c r="B25" s="76"/>
      <c r="C25" s="76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</row>
    <row r="26" spans="2:19" ht="15" customHeight="1" thickBot="1" x14ac:dyDescent="0.3">
      <c r="B26" s="76"/>
      <c r="C26" s="76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2:19" ht="15" customHeight="1" thickBot="1" x14ac:dyDescent="0.3">
      <c r="B27" s="76" t="s">
        <v>10</v>
      </c>
      <c r="C27" s="76"/>
      <c r="D27" s="77" t="s">
        <v>11</v>
      </c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</row>
    <row r="28" spans="2:19" ht="15" customHeight="1" thickBot="1" x14ac:dyDescent="0.3"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</row>
    <row r="29" spans="2:19" ht="15" customHeight="1" thickBot="1" x14ac:dyDescent="0.3">
      <c r="B29" s="76"/>
      <c r="C29" s="76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</row>
    <row r="30" spans="2:19" ht="15" customHeight="1" thickBot="1" x14ac:dyDescent="0.3">
      <c r="B30" s="78" t="s">
        <v>12</v>
      </c>
      <c r="C30" s="78"/>
      <c r="D30" s="79" t="s">
        <v>13</v>
      </c>
      <c r="E30" s="79"/>
      <c r="F30" s="79"/>
      <c r="G30" s="79"/>
      <c r="H30" s="79"/>
      <c r="I30" s="79"/>
      <c r="J30" s="79"/>
      <c r="K30" s="79"/>
      <c r="L30" s="87">
        <v>0</v>
      </c>
      <c r="M30" s="87"/>
      <c r="N30" s="86">
        <f>($N$20*L30)/100</f>
        <v>0</v>
      </c>
      <c r="O30" s="86"/>
      <c r="P30" s="87">
        <v>0</v>
      </c>
      <c r="Q30" s="87"/>
      <c r="R30" s="86">
        <f>($R$20*P30)/100</f>
        <v>0</v>
      </c>
      <c r="S30" s="86"/>
    </row>
    <row r="31" spans="2:19" ht="15" customHeight="1" thickBot="1" x14ac:dyDescent="0.3">
      <c r="B31" s="78"/>
      <c r="C31" s="78"/>
      <c r="D31" s="79"/>
      <c r="E31" s="79"/>
      <c r="F31" s="79"/>
      <c r="G31" s="79"/>
      <c r="H31" s="79"/>
      <c r="I31" s="79"/>
      <c r="J31" s="79"/>
      <c r="K31" s="79"/>
      <c r="L31" s="87"/>
      <c r="M31" s="87"/>
      <c r="N31" s="86"/>
      <c r="O31" s="86"/>
      <c r="P31" s="87"/>
      <c r="Q31" s="87"/>
      <c r="R31" s="86"/>
      <c r="S31" s="86"/>
    </row>
    <row r="32" spans="2:19" ht="15" customHeight="1" thickBot="1" x14ac:dyDescent="0.3">
      <c r="B32" s="78"/>
      <c r="C32" s="78"/>
      <c r="D32" s="79"/>
      <c r="E32" s="79"/>
      <c r="F32" s="79"/>
      <c r="G32" s="79"/>
      <c r="H32" s="79"/>
      <c r="I32" s="79"/>
      <c r="J32" s="79"/>
      <c r="K32" s="79"/>
      <c r="L32" s="87"/>
      <c r="M32" s="87"/>
      <c r="N32" s="86"/>
      <c r="O32" s="86"/>
      <c r="P32" s="87"/>
      <c r="Q32" s="87"/>
      <c r="R32" s="86"/>
      <c r="S32" s="86"/>
    </row>
    <row r="33" spans="2:19" ht="15" customHeight="1" thickBot="1" x14ac:dyDescent="0.3">
      <c r="B33" s="78" t="s">
        <v>14</v>
      </c>
      <c r="C33" s="78"/>
      <c r="D33" s="79" t="s">
        <v>15</v>
      </c>
      <c r="E33" s="79"/>
      <c r="F33" s="79"/>
      <c r="G33" s="79"/>
      <c r="H33" s="79"/>
      <c r="I33" s="79"/>
      <c r="J33" s="79"/>
      <c r="K33" s="79"/>
      <c r="L33" s="87">
        <v>0</v>
      </c>
      <c r="M33" s="87"/>
      <c r="N33" s="86">
        <f t="shared" ref="N33" si="0">($N$20*L33)/100</f>
        <v>0</v>
      </c>
      <c r="O33" s="86"/>
      <c r="P33" s="87">
        <v>0</v>
      </c>
      <c r="Q33" s="87"/>
      <c r="R33" s="86">
        <f t="shared" ref="R33" si="1">($R$20*P33)/100</f>
        <v>0</v>
      </c>
      <c r="S33" s="86"/>
    </row>
    <row r="34" spans="2:19" ht="15" customHeight="1" thickBot="1" x14ac:dyDescent="0.3">
      <c r="B34" s="78"/>
      <c r="C34" s="78"/>
      <c r="D34" s="79"/>
      <c r="E34" s="79"/>
      <c r="F34" s="79"/>
      <c r="G34" s="79"/>
      <c r="H34" s="79"/>
      <c r="I34" s="79"/>
      <c r="J34" s="79"/>
      <c r="K34" s="79"/>
      <c r="L34" s="87"/>
      <c r="M34" s="87"/>
      <c r="N34" s="86"/>
      <c r="O34" s="86"/>
      <c r="P34" s="87"/>
      <c r="Q34" s="87"/>
      <c r="R34" s="86"/>
      <c r="S34" s="86"/>
    </row>
    <row r="35" spans="2:19" ht="15" customHeight="1" thickBot="1" x14ac:dyDescent="0.3">
      <c r="B35" s="78"/>
      <c r="C35" s="78"/>
      <c r="D35" s="79"/>
      <c r="E35" s="79"/>
      <c r="F35" s="79"/>
      <c r="G35" s="79"/>
      <c r="H35" s="79"/>
      <c r="I35" s="79"/>
      <c r="J35" s="79"/>
      <c r="K35" s="79"/>
      <c r="L35" s="87"/>
      <c r="M35" s="87"/>
      <c r="N35" s="86"/>
      <c r="O35" s="86"/>
      <c r="P35" s="87"/>
      <c r="Q35" s="87"/>
      <c r="R35" s="86"/>
      <c r="S35" s="86"/>
    </row>
    <row r="36" spans="2:19" ht="15" customHeight="1" thickBot="1" x14ac:dyDescent="0.3">
      <c r="B36" s="78" t="s">
        <v>16</v>
      </c>
      <c r="C36" s="78"/>
      <c r="D36" s="79" t="s">
        <v>17</v>
      </c>
      <c r="E36" s="79"/>
      <c r="F36" s="79"/>
      <c r="G36" s="79"/>
      <c r="H36" s="79"/>
      <c r="I36" s="79"/>
      <c r="J36" s="79"/>
      <c r="K36" s="79"/>
      <c r="L36" s="87">
        <v>0</v>
      </c>
      <c r="M36" s="87"/>
      <c r="N36" s="86">
        <f t="shared" ref="N36" si="2">($N$20*L36)/100</f>
        <v>0</v>
      </c>
      <c r="O36" s="86"/>
      <c r="P36" s="87">
        <v>0</v>
      </c>
      <c r="Q36" s="87"/>
      <c r="R36" s="86">
        <f t="shared" ref="R36" si="3">($R$20*P36)/100</f>
        <v>0</v>
      </c>
      <c r="S36" s="86"/>
    </row>
    <row r="37" spans="2:19" ht="15" customHeight="1" thickBot="1" x14ac:dyDescent="0.3">
      <c r="B37" s="78"/>
      <c r="C37" s="78"/>
      <c r="D37" s="79"/>
      <c r="E37" s="79"/>
      <c r="F37" s="79"/>
      <c r="G37" s="79"/>
      <c r="H37" s="79"/>
      <c r="I37" s="79"/>
      <c r="J37" s="79"/>
      <c r="K37" s="79"/>
      <c r="L37" s="87"/>
      <c r="M37" s="87"/>
      <c r="N37" s="86"/>
      <c r="O37" s="86"/>
      <c r="P37" s="87"/>
      <c r="Q37" s="87"/>
      <c r="R37" s="86"/>
      <c r="S37" s="86"/>
    </row>
    <row r="38" spans="2:19" ht="15" customHeight="1" thickBot="1" x14ac:dyDescent="0.3">
      <c r="B38" s="78"/>
      <c r="C38" s="78"/>
      <c r="D38" s="79"/>
      <c r="E38" s="79"/>
      <c r="F38" s="79"/>
      <c r="G38" s="79"/>
      <c r="H38" s="79"/>
      <c r="I38" s="79"/>
      <c r="J38" s="79"/>
      <c r="K38" s="79"/>
      <c r="L38" s="87"/>
      <c r="M38" s="87"/>
      <c r="N38" s="86"/>
      <c r="O38" s="86"/>
      <c r="P38" s="87"/>
      <c r="Q38" s="87"/>
      <c r="R38" s="86"/>
      <c r="S38" s="86"/>
    </row>
    <row r="39" spans="2:19" ht="15" customHeight="1" thickBot="1" x14ac:dyDescent="0.3">
      <c r="B39" s="78" t="s">
        <v>102</v>
      </c>
      <c r="C39" s="78"/>
      <c r="D39" s="79" t="s">
        <v>18</v>
      </c>
      <c r="E39" s="79"/>
      <c r="F39" s="79"/>
      <c r="G39" s="79"/>
      <c r="H39" s="79"/>
      <c r="I39" s="79"/>
      <c r="J39" s="79"/>
      <c r="K39" s="79"/>
      <c r="L39" s="87">
        <v>0</v>
      </c>
      <c r="M39" s="87"/>
      <c r="N39" s="86">
        <f t="shared" ref="N39" si="4">($N$20*L39)/100</f>
        <v>0</v>
      </c>
      <c r="O39" s="86"/>
      <c r="P39" s="87">
        <v>0</v>
      </c>
      <c r="Q39" s="87"/>
      <c r="R39" s="86">
        <f t="shared" ref="R39" si="5">($R$20*P39)/100</f>
        <v>0</v>
      </c>
      <c r="S39" s="86"/>
    </row>
    <row r="40" spans="2:19" ht="15" customHeight="1" thickBot="1" x14ac:dyDescent="0.3">
      <c r="B40" s="78"/>
      <c r="C40" s="78"/>
      <c r="D40" s="79"/>
      <c r="E40" s="79"/>
      <c r="F40" s="79"/>
      <c r="G40" s="79"/>
      <c r="H40" s="79"/>
      <c r="I40" s="79"/>
      <c r="J40" s="79"/>
      <c r="K40" s="79"/>
      <c r="L40" s="87"/>
      <c r="M40" s="87"/>
      <c r="N40" s="86"/>
      <c r="O40" s="86"/>
      <c r="P40" s="87"/>
      <c r="Q40" s="87"/>
      <c r="R40" s="86"/>
      <c r="S40" s="86"/>
    </row>
    <row r="41" spans="2:19" ht="15" customHeight="1" thickBot="1" x14ac:dyDescent="0.3">
      <c r="B41" s="78"/>
      <c r="C41" s="78"/>
      <c r="D41" s="79"/>
      <c r="E41" s="79"/>
      <c r="F41" s="79"/>
      <c r="G41" s="79"/>
      <c r="H41" s="79"/>
      <c r="I41" s="79"/>
      <c r="J41" s="79"/>
      <c r="K41" s="79"/>
      <c r="L41" s="87"/>
      <c r="M41" s="87"/>
      <c r="N41" s="86"/>
      <c r="O41" s="86"/>
      <c r="P41" s="87"/>
      <c r="Q41" s="87"/>
      <c r="R41" s="86"/>
      <c r="S41" s="86"/>
    </row>
    <row r="42" spans="2:19" ht="15" customHeight="1" thickBot="1" x14ac:dyDescent="0.3">
      <c r="B42" s="78" t="s">
        <v>19</v>
      </c>
      <c r="C42" s="78"/>
      <c r="D42" s="79" t="s">
        <v>20</v>
      </c>
      <c r="E42" s="79"/>
      <c r="F42" s="79"/>
      <c r="G42" s="79"/>
      <c r="H42" s="79"/>
      <c r="I42" s="79"/>
      <c r="J42" s="79"/>
      <c r="K42" s="79"/>
      <c r="L42" s="87">
        <v>0</v>
      </c>
      <c r="M42" s="87"/>
      <c r="N42" s="86">
        <f>($N$20*L42)/100</f>
        <v>0</v>
      </c>
      <c r="O42" s="86"/>
      <c r="P42" s="87">
        <v>0</v>
      </c>
      <c r="Q42" s="87"/>
      <c r="R42" s="86">
        <f t="shared" ref="R42" si="6">($R$20*P42)/100</f>
        <v>0</v>
      </c>
      <c r="S42" s="86"/>
    </row>
    <row r="43" spans="2:19" ht="15" customHeight="1" thickBot="1" x14ac:dyDescent="0.3">
      <c r="B43" s="78"/>
      <c r="C43" s="78"/>
      <c r="D43" s="79"/>
      <c r="E43" s="79"/>
      <c r="F43" s="79"/>
      <c r="G43" s="79"/>
      <c r="H43" s="79"/>
      <c r="I43" s="79"/>
      <c r="J43" s="79"/>
      <c r="K43" s="79"/>
      <c r="L43" s="87"/>
      <c r="M43" s="87"/>
      <c r="N43" s="86"/>
      <c r="O43" s="86"/>
      <c r="P43" s="87"/>
      <c r="Q43" s="87"/>
      <c r="R43" s="86"/>
      <c r="S43" s="86"/>
    </row>
    <row r="44" spans="2:19" ht="15" customHeight="1" thickBot="1" x14ac:dyDescent="0.3">
      <c r="B44" s="78"/>
      <c r="C44" s="78"/>
      <c r="D44" s="79"/>
      <c r="E44" s="79"/>
      <c r="F44" s="79"/>
      <c r="G44" s="79"/>
      <c r="H44" s="79"/>
      <c r="I44" s="79"/>
      <c r="J44" s="79"/>
      <c r="K44" s="79"/>
      <c r="L44" s="87"/>
      <c r="M44" s="87"/>
      <c r="N44" s="86"/>
      <c r="O44" s="86"/>
      <c r="P44" s="87"/>
      <c r="Q44" s="87"/>
      <c r="R44" s="86"/>
      <c r="S44" s="86"/>
    </row>
    <row r="45" spans="2:19" ht="15" customHeight="1" thickBot="1" x14ac:dyDescent="0.3">
      <c r="B45" s="104" t="s">
        <v>85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5">
        <f>SUM(L30:M44)</f>
        <v>0</v>
      </c>
      <c r="M45" s="105"/>
      <c r="N45" s="106">
        <f>SUM(N30:O44)</f>
        <v>0</v>
      </c>
      <c r="O45" s="107"/>
      <c r="P45" s="105">
        <f>SUM(P30:Q44)</f>
        <v>0</v>
      </c>
      <c r="Q45" s="105"/>
      <c r="R45" s="106">
        <f>SUM(R30:S44)</f>
        <v>0</v>
      </c>
      <c r="S45" s="107"/>
    </row>
    <row r="46" spans="2:19" ht="15" customHeight="1" thickBot="1" x14ac:dyDescent="0.3"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5"/>
      <c r="M46" s="105"/>
      <c r="N46" s="108"/>
      <c r="O46" s="109"/>
      <c r="P46" s="105"/>
      <c r="Q46" s="105"/>
      <c r="R46" s="108"/>
      <c r="S46" s="109"/>
    </row>
    <row r="47" spans="2:19" ht="15" customHeight="1" thickBot="1" x14ac:dyDescent="0.3"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5"/>
      <c r="M47" s="105"/>
      <c r="N47" s="110"/>
      <c r="O47" s="111"/>
      <c r="P47" s="105"/>
      <c r="Q47" s="105"/>
      <c r="R47" s="110"/>
      <c r="S47" s="111"/>
    </row>
    <row r="48" spans="2:19" ht="15" customHeight="1" thickBot="1" x14ac:dyDescent="0.3">
      <c r="B48" s="78" t="s">
        <v>81</v>
      </c>
      <c r="C48" s="78"/>
      <c r="D48" s="79" t="s">
        <v>83</v>
      </c>
      <c r="E48" s="79"/>
      <c r="F48" s="79"/>
      <c r="G48" s="79"/>
      <c r="H48" s="79"/>
      <c r="I48" s="79"/>
      <c r="J48" s="79"/>
      <c r="K48" s="79"/>
      <c r="L48" s="87">
        <v>0</v>
      </c>
      <c r="M48" s="87"/>
      <c r="N48" s="86">
        <f t="shared" ref="N48" si="7">($N$20*L48)/100</f>
        <v>0</v>
      </c>
      <c r="O48" s="86"/>
      <c r="P48" s="87">
        <v>0</v>
      </c>
      <c r="Q48" s="87"/>
      <c r="R48" s="86">
        <f t="shared" ref="R48" si="8">($R$20*P48)/100</f>
        <v>0</v>
      </c>
      <c r="S48" s="86"/>
    </row>
    <row r="49" spans="2:19" ht="15" customHeight="1" thickBot="1" x14ac:dyDescent="0.3">
      <c r="B49" s="78"/>
      <c r="C49" s="78"/>
      <c r="D49" s="79"/>
      <c r="E49" s="79"/>
      <c r="F49" s="79"/>
      <c r="G49" s="79"/>
      <c r="H49" s="79"/>
      <c r="I49" s="79"/>
      <c r="J49" s="79"/>
      <c r="K49" s="79"/>
      <c r="L49" s="87"/>
      <c r="M49" s="87"/>
      <c r="N49" s="86"/>
      <c r="O49" s="86"/>
      <c r="P49" s="87"/>
      <c r="Q49" s="87"/>
      <c r="R49" s="86"/>
      <c r="S49" s="86"/>
    </row>
    <row r="50" spans="2:19" ht="15" customHeight="1" thickBot="1" x14ac:dyDescent="0.3">
      <c r="B50" s="78"/>
      <c r="C50" s="78"/>
      <c r="D50" s="79"/>
      <c r="E50" s="79"/>
      <c r="F50" s="79"/>
      <c r="G50" s="79"/>
      <c r="H50" s="79"/>
      <c r="I50" s="79"/>
      <c r="J50" s="79"/>
      <c r="K50" s="79"/>
      <c r="L50" s="87"/>
      <c r="M50" s="87"/>
      <c r="N50" s="86"/>
      <c r="O50" s="86"/>
      <c r="P50" s="87"/>
      <c r="Q50" s="87"/>
      <c r="R50" s="86"/>
      <c r="S50" s="86"/>
    </row>
    <row r="51" spans="2:19" ht="15" customHeight="1" thickBot="1" x14ac:dyDescent="0.3">
      <c r="B51" s="78" t="s">
        <v>82</v>
      </c>
      <c r="C51" s="78"/>
      <c r="D51" s="79" t="s">
        <v>84</v>
      </c>
      <c r="E51" s="79"/>
      <c r="F51" s="79"/>
      <c r="G51" s="79"/>
      <c r="H51" s="79"/>
      <c r="I51" s="79"/>
      <c r="J51" s="79"/>
      <c r="K51" s="79"/>
      <c r="L51" s="87">
        <v>0</v>
      </c>
      <c r="M51" s="87"/>
      <c r="N51" s="86">
        <f>($N$20*L51)/100</f>
        <v>0</v>
      </c>
      <c r="O51" s="86"/>
      <c r="P51" s="87">
        <v>0</v>
      </c>
      <c r="Q51" s="87"/>
      <c r="R51" s="86">
        <f t="shared" ref="R51" si="9">($R$20*P51)/100</f>
        <v>0</v>
      </c>
      <c r="S51" s="86"/>
    </row>
    <row r="52" spans="2:19" ht="15" customHeight="1" thickBot="1" x14ac:dyDescent="0.3">
      <c r="B52" s="78"/>
      <c r="C52" s="78"/>
      <c r="D52" s="79"/>
      <c r="E52" s="79"/>
      <c r="F52" s="79"/>
      <c r="G52" s="79"/>
      <c r="H52" s="79"/>
      <c r="I52" s="79"/>
      <c r="J52" s="79"/>
      <c r="K52" s="79"/>
      <c r="L52" s="87"/>
      <c r="M52" s="87"/>
      <c r="N52" s="86"/>
      <c r="O52" s="86"/>
      <c r="P52" s="87"/>
      <c r="Q52" s="87"/>
      <c r="R52" s="86"/>
      <c r="S52" s="86"/>
    </row>
    <row r="53" spans="2:19" ht="15" customHeight="1" thickBot="1" x14ac:dyDescent="0.3">
      <c r="B53" s="78"/>
      <c r="C53" s="78"/>
      <c r="D53" s="79"/>
      <c r="E53" s="79"/>
      <c r="F53" s="79"/>
      <c r="G53" s="79"/>
      <c r="H53" s="79"/>
      <c r="I53" s="79"/>
      <c r="J53" s="79"/>
      <c r="K53" s="79"/>
      <c r="L53" s="87"/>
      <c r="M53" s="87"/>
      <c r="N53" s="86"/>
      <c r="O53" s="86"/>
      <c r="P53" s="87"/>
      <c r="Q53" s="87"/>
      <c r="R53" s="86"/>
      <c r="S53" s="86"/>
    </row>
    <row r="54" spans="2:19" ht="15" customHeight="1" thickBot="1" x14ac:dyDescent="0.3">
      <c r="B54" s="104" t="s">
        <v>86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>
        <f>SUM((L30:M44),(L48:M53))</f>
        <v>0</v>
      </c>
      <c r="M54" s="105"/>
      <c r="N54" s="105">
        <f>SUM((N30:O44),(N48:O53))</f>
        <v>0</v>
      </c>
      <c r="O54" s="105"/>
      <c r="P54" s="105">
        <f>SUM((P30:Q44),(P48:Q53))</f>
        <v>0</v>
      </c>
      <c r="Q54" s="105"/>
      <c r="R54" s="105">
        <f>SUM((R30:S44),(R48:S53))</f>
        <v>0</v>
      </c>
      <c r="S54" s="105"/>
    </row>
    <row r="55" spans="2:19" ht="15" customHeight="1" thickBot="1" x14ac:dyDescent="0.3"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5"/>
      <c r="M55" s="105"/>
      <c r="N55" s="105"/>
      <c r="O55" s="105"/>
      <c r="P55" s="105"/>
      <c r="Q55" s="105"/>
      <c r="R55" s="105"/>
      <c r="S55" s="105"/>
    </row>
    <row r="56" spans="2:19" ht="15" customHeight="1" thickBot="1" x14ac:dyDescent="0.3"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5"/>
      <c r="M56" s="105"/>
      <c r="N56" s="105"/>
      <c r="O56" s="105"/>
      <c r="P56" s="105"/>
      <c r="Q56" s="105"/>
      <c r="R56" s="105"/>
      <c r="S56" s="105"/>
    </row>
    <row r="57" spans="2:19" ht="15" customHeight="1" thickBot="1" x14ac:dyDescent="0.3">
      <c r="B57" s="76" t="s">
        <v>21</v>
      </c>
      <c r="C57" s="76"/>
      <c r="D57" s="77" t="s">
        <v>22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</row>
    <row r="58" spans="2:19" ht="15.75" customHeight="1" thickBot="1" x14ac:dyDescent="0.3">
      <c r="B58" s="76"/>
      <c r="C58" s="76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</row>
    <row r="59" spans="2:19" ht="15.75" customHeight="1" thickBot="1" x14ac:dyDescent="0.3">
      <c r="B59" s="76"/>
      <c r="C59" s="76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</row>
    <row r="60" spans="2:19" ht="31.35" customHeight="1" thickBot="1" x14ac:dyDescent="0.3">
      <c r="B60" s="102" t="s">
        <v>23</v>
      </c>
      <c r="C60" s="114"/>
      <c r="D60" s="116" t="s">
        <v>24</v>
      </c>
      <c r="E60" s="117"/>
      <c r="F60" s="117"/>
      <c r="G60" s="117"/>
      <c r="H60" s="117"/>
      <c r="I60" s="117"/>
      <c r="J60" s="117"/>
      <c r="K60" s="118"/>
      <c r="L60" s="119">
        <v>0</v>
      </c>
      <c r="M60" s="120"/>
      <c r="N60" s="112">
        <f>($N$20*L60)/100</f>
        <v>0</v>
      </c>
      <c r="O60" s="113"/>
      <c r="P60" s="119">
        <v>0</v>
      </c>
      <c r="Q60" s="120"/>
      <c r="R60" s="112">
        <f>($R$20*P60)/100</f>
        <v>0</v>
      </c>
      <c r="S60" s="113"/>
    </row>
    <row r="61" spans="2:19" ht="31.35" customHeight="1" thickBot="1" x14ac:dyDescent="0.3">
      <c r="B61" s="103"/>
      <c r="C61" s="115"/>
      <c r="D61" s="116" t="s">
        <v>87</v>
      </c>
      <c r="E61" s="117"/>
      <c r="F61" s="117"/>
      <c r="G61" s="117"/>
      <c r="H61" s="117"/>
      <c r="I61" s="117"/>
      <c r="J61" s="117"/>
      <c r="K61" s="118"/>
      <c r="L61" s="119">
        <v>0</v>
      </c>
      <c r="M61" s="120"/>
      <c r="N61" s="112">
        <f t="shared" ref="N61:N69" si="10">($N$20*L61)/100</f>
        <v>0</v>
      </c>
      <c r="O61" s="113"/>
      <c r="P61" s="119">
        <v>0</v>
      </c>
      <c r="Q61" s="120"/>
      <c r="R61" s="112">
        <f t="shared" ref="R61:R68" si="11">($R$20*P61)/100</f>
        <v>0</v>
      </c>
      <c r="S61" s="113"/>
    </row>
    <row r="62" spans="2:19" ht="31.35" customHeight="1" thickBot="1" x14ac:dyDescent="0.3">
      <c r="B62" s="102" t="s">
        <v>25</v>
      </c>
      <c r="C62" s="114"/>
      <c r="D62" s="116" t="s">
        <v>26</v>
      </c>
      <c r="E62" s="117"/>
      <c r="F62" s="117"/>
      <c r="G62" s="117"/>
      <c r="H62" s="117"/>
      <c r="I62" s="117"/>
      <c r="J62" s="117"/>
      <c r="K62" s="118"/>
      <c r="L62" s="119">
        <v>0</v>
      </c>
      <c r="M62" s="120"/>
      <c r="N62" s="112">
        <f t="shared" si="10"/>
        <v>0</v>
      </c>
      <c r="O62" s="113"/>
      <c r="P62" s="119">
        <v>0</v>
      </c>
      <c r="Q62" s="120"/>
      <c r="R62" s="112">
        <f t="shared" si="11"/>
        <v>0</v>
      </c>
      <c r="S62" s="113"/>
    </row>
    <row r="63" spans="2:19" ht="31.35" customHeight="1" thickBot="1" x14ac:dyDescent="0.3">
      <c r="B63" s="103"/>
      <c r="C63" s="115"/>
      <c r="D63" s="116" t="s">
        <v>27</v>
      </c>
      <c r="E63" s="117"/>
      <c r="F63" s="117"/>
      <c r="G63" s="117"/>
      <c r="H63" s="117"/>
      <c r="I63" s="117"/>
      <c r="J63" s="117"/>
      <c r="K63" s="118"/>
      <c r="L63" s="119">
        <v>0</v>
      </c>
      <c r="M63" s="120"/>
      <c r="N63" s="112">
        <f t="shared" si="10"/>
        <v>0</v>
      </c>
      <c r="O63" s="113"/>
      <c r="P63" s="119">
        <v>0</v>
      </c>
      <c r="Q63" s="120"/>
      <c r="R63" s="112">
        <f t="shared" si="11"/>
        <v>0</v>
      </c>
      <c r="S63" s="113"/>
    </row>
    <row r="64" spans="2:19" ht="31.35" customHeight="1" thickBot="1" x14ac:dyDescent="0.3">
      <c r="B64" s="102" t="s">
        <v>28</v>
      </c>
      <c r="C64" s="114"/>
      <c r="D64" s="116" t="s">
        <v>29</v>
      </c>
      <c r="E64" s="117"/>
      <c r="F64" s="117"/>
      <c r="G64" s="117"/>
      <c r="H64" s="117"/>
      <c r="I64" s="117"/>
      <c r="J64" s="117"/>
      <c r="K64" s="118"/>
      <c r="L64" s="119">
        <v>0</v>
      </c>
      <c r="M64" s="120"/>
      <c r="N64" s="112">
        <f t="shared" si="10"/>
        <v>0</v>
      </c>
      <c r="O64" s="113"/>
      <c r="P64" s="119">
        <v>0</v>
      </c>
      <c r="Q64" s="120"/>
      <c r="R64" s="112">
        <f t="shared" si="11"/>
        <v>0</v>
      </c>
      <c r="S64" s="113"/>
    </row>
    <row r="65" spans="2:28" ht="31.35" customHeight="1" thickBot="1" x14ac:dyDescent="0.3">
      <c r="B65" s="103"/>
      <c r="C65" s="115"/>
      <c r="D65" s="116" t="s">
        <v>30</v>
      </c>
      <c r="E65" s="117"/>
      <c r="F65" s="117"/>
      <c r="G65" s="117"/>
      <c r="H65" s="117"/>
      <c r="I65" s="117"/>
      <c r="J65" s="117"/>
      <c r="K65" s="118"/>
      <c r="L65" s="119">
        <v>0</v>
      </c>
      <c r="M65" s="120"/>
      <c r="N65" s="112">
        <f t="shared" si="10"/>
        <v>0</v>
      </c>
      <c r="O65" s="113"/>
      <c r="P65" s="119">
        <v>0</v>
      </c>
      <c r="Q65" s="120"/>
      <c r="R65" s="112">
        <f t="shared" si="11"/>
        <v>0</v>
      </c>
      <c r="S65" s="113"/>
      <c r="U65" s="21"/>
    </row>
    <row r="66" spans="2:28" ht="31.35" customHeight="1" thickBot="1" x14ac:dyDescent="0.3">
      <c r="B66" s="102" t="s">
        <v>31</v>
      </c>
      <c r="C66" s="114"/>
      <c r="D66" s="116" t="s">
        <v>32</v>
      </c>
      <c r="E66" s="117"/>
      <c r="F66" s="117"/>
      <c r="G66" s="117"/>
      <c r="H66" s="117"/>
      <c r="I66" s="117"/>
      <c r="J66" s="117"/>
      <c r="K66" s="118"/>
      <c r="L66" s="119">
        <v>0</v>
      </c>
      <c r="M66" s="120"/>
      <c r="N66" s="112">
        <f t="shared" si="10"/>
        <v>0</v>
      </c>
      <c r="O66" s="113"/>
      <c r="P66" s="119">
        <v>0</v>
      </c>
      <c r="Q66" s="120"/>
      <c r="R66" s="112">
        <f t="shared" si="11"/>
        <v>0</v>
      </c>
      <c r="S66" s="113"/>
    </row>
    <row r="67" spans="2:28" ht="31.35" customHeight="1" thickBot="1" x14ac:dyDescent="0.3">
      <c r="B67" s="103"/>
      <c r="C67" s="115"/>
      <c r="D67" s="116" t="s">
        <v>33</v>
      </c>
      <c r="E67" s="117"/>
      <c r="F67" s="117"/>
      <c r="G67" s="117"/>
      <c r="H67" s="117"/>
      <c r="I67" s="117"/>
      <c r="J67" s="117"/>
      <c r="K67" s="118"/>
      <c r="L67" s="119">
        <v>0</v>
      </c>
      <c r="M67" s="120"/>
      <c r="N67" s="112">
        <f t="shared" si="10"/>
        <v>0</v>
      </c>
      <c r="O67" s="113"/>
      <c r="P67" s="119">
        <v>0</v>
      </c>
      <c r="Q67" s="120"/>
      <c r="R67" s="112">
        <f t="shared" si="11"/>
        <v>0</v>
      </c>
      <c r="S67" s="113"/>
    </row>
    <row r="68" spans="2:28" ht="31.35" customHeight="1" thickBot="1" x14ac:dyDescent="0.3">
      <c r="B68" s="102" t="s">
        <v>34</v>
      </c>
      <c r="C68" s="114"/>
      <c r="D68" s="116" t="s">
        <v>35</v>
      </c>
      <c r="E68" s="117"/>
      <c r="F68" s="117"/>
      <c r="G68" s="117"/>
      <c r="H68" s="117"/>
      <c r="I68" s="117"/>
      <c r="J68" s="117"/>
      <c r="K68" s="118"/>
      <c r="L68" s="119">
        <v>0</v>
      </c>
      <c r="M68" s="120"/>
      <c r="N68" s="112">
        <f t="shared" si="10"/>
        <v>0</v>
      </c>
      <c r="O68" s="113"/>
      <c r="P68" s="119">
        <v>0</v>
      </c>
      <c r="Q68" s="120"/>
      <c r="R68" s="112">
        <f t="shared" si="11"/>
        <v>0</v>
      </c>
      <c r="S68" s="113"/>
    </row>
    <row r="69" spans="2:28" ht="31.35" customHeight="1" thickBot="1" x14ac:dyDescent="0.3">
      <c r="B69" s="18"/>
      <c r="C69" s="19"/>
      <c r="D69" s="116" t="s">
        <v>36</v>
      </c>
      <c r="E69" s="117"/>
      <c r="F69" s="117"/>
      <c r="G69" s="117"/>
      <c r="H69" s="117"/>
      <c r="I69" s="117"/>
      <c r="J69" s="117"/>
      <c r="K69" s="118"/>
      <c r="L69" s="119">
        <v>0</v>
      </c>
      <c r="M69" s="120"/>
      <c r="N69" s="112">
        <f t="shared" si="10"/>
        <v>0</v>
      </c>
      <c r="O69" s="113"/>
      <c r="P69" s="119">
        <v>0</v>
      </c>
      <c r="Q69" s="120"/>
      <c r="R69" s="112">
        <f>($R$20*P69)/100</f>
        <v>0</v>
      </c>
      <c r="S69" s="113"/>
    </row>
    <row r="70" spans="2:28" ht="31.35" customHeight="1" thickBot="1" x14ac:dyDescent="0.3">
      <c r="B70" s="128" t="s">
        <v>37</v>
      </c>
      <c r="C70" s="129"/>
      <c r="D70" s="129"/>
      <c r="E70" s="129"/>
      <c r="F70" s="129"/>
      <c r="G70" s="129"/>
      <c r="H70" s="129"/>
      <c r="I70" s="129"/>
      <c r="J70" s="129"/>
      <c r="K70" s="130"/>
      <c r="L70" s="131">
        <f>SUM(L60:M69)</f>
        <v>0</v>
      </c>
      <c r="M70" s="132"/>
      <c r="N70" s="131">
        <f>SUM(N60:O69)</f>
        <v>0</v>
      </c>
      <c r="O70" s="132"/>
      <c r="P70" s="131">
        <f>SUM(P60:Q69)</f>
        <v>0</v>
      </c>
      <c r="Q70" s="132"/>
      <c r="R70" s="131">
        <f>SUM(R60:S69)</f>
        <v>0</v>
      </c>
      <c r="S70" s="132"/>
    </row>
    <row r="71" spans="2:28" ht="31.35" customHeight="1" thickBot="1" x14ac:dyDescent="0.3">
      <c r="B71" s="121" t="s">
        <v>38</v>
      </c>
      <c r="C71" s="122"/>
      <c r="D71" s="122"/>
      <c r="E71" s="122"/>
      <c r="F71" s="122"/>
      <c r="G71" s="122"/>
      <c r="H71" s="122"/>
      <c r="I71" s="122"/>
      <c r="J71" s="122"/>
      <c r="K71" s="123"/>
      <c r="L71" s="124">
        <f>SUM(L54,L70)</f>
        <v>0</v>
      </c>
      <c r="M71" s="125"/>
      <c r="N71" s="124">
        <f>SUM(N54,N70)</f>
        <v>0</v>
      </c>
      <c r="O71" s="125"/>
      <c r="P71" s="124">
        <f>SUM(P54,P70)</f>
        <v>0</v>
      </c>
      <c r="Q71" s="125"/>
      <c r="R71" s="124">
        <f>SUM(R54,R70)</f>
        <v>0</v>
      </c>
      <c r="S71" s="125"/>
    </row>
    <row r="72" spans="2:28" ht="31.35" customHeight="1" thickBot="1" x14ac:dyDescent="0.3">
      <c r="B72" s="126" t="s">
        <v>39</v>
      </c>
      <c r="C72" s="127"/>
      <c r="D72" s="133" t="s">
        <v>40</v>
      </c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5"/>
    </row>
    <row r="73" spans="2:28" ht="31.35" customHeight="1" thickBot="1" x14ac:dyDescent="0.3">
      <c r="B73" s="126" t="s">
        <v>41</v>
      </c>
      <c r="C73" s="127"/>
      <c r="D73" s="116" t="s">
        <v>42</v>
      </c>
      <c r="E73" s="117"/>
      <c r="F73" s="117"/>
      <c r="G73" s="117"/>
      <c r="H73" s="117"/>
      <c r="I73" s="117"/>
      <c r="J73" s="117"/>
      <c r="K73" s="118"/>
      <c r="L73" s="119">
        <v>0</v>
      </c>
      <c r="M73" s="120"/>
      <c r="N73" s="112">
        <f t="shared" ref="N73:N74" si="12">($N$20*L73)/100</f>
        <v>0</v>
      </c>
      <c r="O73" s="113"/>
      <c r="P73" s="119">
        <v>0</v>
      </c>
      <c r="Q73" s="120"/>
      <c r="R73" s="112">
        <f>($R$20*P73)/100</f>
        <v>0</v>
      </c>
      <c r="S73" s="113"/>
      <c r="AB73" s="22"/>
    </row>
    <row r="74" spans="2:28" ht="31.35" customHeight="1" thickBot="1" x14ac:dyDescent="0.3">
      <c r="B74" s="126" t="s">
        <v>43</v>
      </c>
      <c r="C74" s="127"/>
      <c r="D74" s="116" t="s">
        <v>44</v>
      </c>
      <c r="E74" s="117"/>
      <c r="F74" s="117"/>
      <c r="G74" s="117"/>
      <c r="H74" s="117"/>
      <c r="I74" s="117"/>
      <c r="J74" s="117"/>
      <c r="K74" s="118"/>
      <c r="L74" s="119">
        <v>0</v>
      </c>
      <c r="M74" s="120"/>
      <c r="N74" s="112">
        <f t="shared" si="12"/>
        <v>0</v>
      </c>
      <c r="O74" s="113"/>
      <c r="P74" s="119">
        <v>0</v>
      </c>
      <c r="Q74" s="120"/>
      <c r="R74" s="112">
        <f>($R$20*P74)/100</f>
        <v>0</v>
      </c>
      <c r="S74" s="113"/>
    </row>
    <row r="75" spans="2:28" ht="31.35" customHeight="1" x14ac:dyDescent="0.25">
      <c r="B75" s="70" t="s">
        <v>45</v>
      </c>
      <c r="C75" s="74"/>
      <c r="D75" s="74"/>
      <c r="E75" s="74"/>
      <c r="F75" s="74"/>
      <c r="G75" s="74"/>
      <c r="H75" s="74"/>
      <c r="I75" s="74"/>
      <c r="J75" s="74"/>
      <c r="K75" s="71"/>
      <c r="L75" s="36">
        <f>SUM(L71,L73:M74)</f>
        <v>0</v>
      </c>
      <c r="M75" s="37"/>
      <c r="N75" s="36">
        <f>SUM(N71,N73:O74)</f>
        <v>0</v>
      </c>
      <c r="O75" s="37"/>
      <c r="P75" s="36">
        <f>SUM(P71,P73:Q74)</f>
        <v>0</v>
      </c>
      <c r="Q75" s="37"/>
      <c r="R75" s="36">
        <f>SUM(R71,R73:S74)</f>
        <v>0</v>
      </c>
      <c r="S75" s="37"/>
    </row>
    <row r="76" spans="2:28" ht="31.35" customHeight="1" thickBot="1" x14ac:dyDescent="0.3">
      <c r="B76" s="72"/>
      <c r="C76" s="75"/>
      <c r="D76" s="75"/>
      <c r="E76" s="75"/>
      <c r="F76" s="75"/>
      <c r="G76" s="75"/>
      <c r="H76" s="75"/>
      <c r="I76" s="75"/>
      <c r="J76" s="75"/>
      <c r="K76" s="73"/>
      <c r="L76" s="38"/>
      <c r="M76" s="39"/>
      <c r="N76" s="38"/>
      <c r="O76" s="39"/>
      <c r="P76" s="38"/>
      <c r="Q76" s="39"/>
      <c r="R76" s="38"/>
      <c r="S76" s="39"/>
    </row>
    <row r="77" spans="2:28" ht="45" customHeight="1" x14ac:dyDescent="0.25">
      <c r="B77" s="23"/>
      <c r="C77" s="23"/>
      <c r="D77" s="23"/>
      <c r="E77" s="23"/>
      <c r="F77" s="23"/>
      <c r="G77" s="23"/>
      <c r="H77" s="136" t="s">
        <v>46</v>
      </c>
      <c r="I77" s="189"/>
      <c r="J77" s="189"/>
      <c r="K77" s="138"/>
      <c r="L77" s="36">
        <f>L75</f>
        <v>0</v>
      </c>
      <c r="M77" s="37"/>
      <c r="N77" s="36">
        <f>N75</f>
        <v>0</v>
      </c>
      <c r="O77" s="37"/>
      <c r="P77" s="36">
        <f>P75</f>
        <v>0</v>
      </c>
      <c r="Q77" s="37"/>
      <c r="R77" s="36">
        <f>R75</f>
        <v>0</v>
      </c>
      <c r="S77" s="37"/>
    </row>
    <row r="78" spans="2:28" ht="15" customHeight="1" x14ac:dyDescent="0.25">
      <c r="B78" s="23"/>
      <c r="C78" s="23"/>
      <c r="D78" s="23"/>
      <c r="E78" s="23"/>
      <c r="F78" s="23"/>
      <c r="G78" s="23"/>
      <c r="H78" s="136"/>
      <c r="I78" s="189"/>
      <c r="J78" s="189"/>
      <c r="K78" s="138"/>
      <c r="L78" s="142"/>
      <c r="M78" s="143"/>
      <c r="N78" s="142"/>
      <c r="O78" s="143"/>
      <c r="P78" s="142"/>
      <c r="Q78" s="143"/>
      <c r="R78" s="142"/>
      <c r="S78" s="143"/>
    </row>
    <row r="79" spans="2:28" ht="15" customHeight="1" thickBot="1" x14ac:dyDescent="0.3">
      <c r="B79" s="23"/>
      <c r="C79" s="23"/>
      <c r="D79" s="23"/>
      <c r="E79" s="23"/>
      <c r="F79" s="23"/>
      <c r="G79" s="23"/>
      <c r="H79" s="139"/>
      <c r="I79" s="140"/>
      <c r="J79" s="140"/>
      <c r="K79" s="141"/>
      <c r="L79" s="38"/>
      <c r="M79" s="39"/>
      <c r="N79" s="38"/>
      <c r="O79" s="39"/>
      <c r="P79" s="38"/>
      <c r="Q79" s="39"/>
      <c r="R79" s="38"/>
      <c r="S79" s="39"/>
    </row>
    <row r="80" spans="2:28" ht="15" customHeight="1" thickBot="1" x14ac:dyDescent="0.3">
      <c r="B80" s="26"/>
      <c r="C80" s="26"/>
      <c r="D80" s="27"/>
      <c r="E80" s="27"/>
      <c r="F80" s="27"/>
      <c r="G80" s="27"/>
      <c r="H80" s="24"/>
      <c r="I80" s="24"/>
      <c r="J80" s="24"/>
      <c r="K80" s="24"/>
    </row>
    <row r="81" spans="2:19" ht="15" customHeight="1" thickBot="1" x14ac:dyDescent="0.3">
      <c r="B81" s="144" t="s">
        <v>114</v>
      </c>
      <c r="C81" s="144"/>
      <c r="D81" s="144"/>
      <c r="E81" s="144"/>
      <c r="F81" s="144"/>
      <c r="G81" s="144"/>
      <c r="H81" s="144"/>
      <c r="I81" s="144"/>
      <c r="J81" s="144"/>
      <c r="K81" s="144"/>
      <c r="L81" s="54" t="s">
        <v>0</v>
      </c>
      <c r="M81" s="54"/>
      <c r="N81" s="54"/>
      <c r="O81" s="54"/>
      <c r="P81" s="55" t="s">
        <v>1</v>
      </c>
      <c r="Q81" s="55"/>
      <c r="R81" s="55"/>
      <c r="S81" s="55"/>
    </row>
    <row r="82" spans="2:19" ht="15" customHeight="1" thickBot="1" x14ac:dyDescent="0.3"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54"/>
      <c r="M82" s="54"/>
      <c r="N82" s="54"/>
      <c r="O82" s="54"/>
      <c r="P82" s="55"/>
      <c r="Q82" s="55"/>
      <c r="R82" s="55"/>
      <c r="S82" s="55"/>
    </row>
    <row r="83" spans="2:19" ht="30.75" customHeight="1" thickBot="1" x14ac:dyDescent="0.3"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54"/>
      <c r="M83" s="54"/>
      <c r="N83" s="54"/>
      <c r="O83" s="54"/>
      <c r="P83" s="55"/>
      <c r="Q83" s="55"/>
      <c r="R83" s="55"/>
      <c r="S83" s="55"/>
    </row>
    <row r="84" spans="2:19" ht="15" customHeight="1" thickBot="1" x14ac:dyDescent="0.3"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54"/>
      <c r="M84" s="54"/>
      <c r="N84" s="54"/>
      <c r="O84" s="54"/>
      <c r="P84" s="55"/>
      <c r="Q84" s="55"/>
      <c r="R84" s="55"/>
      <c r="S84" s="55"/>
    </row>
    <row r="85" spans="2:19" ht="15" customHeight="1" thickBot="1" x14ac:dyDescent="0.3">
      <c r="B85" s="145"/>
      <c r="C85" s="121"/>
      <c r="D85" s="147"/>
      <c r="E85" s="148"/>
      <c r="F85" s="148"/>
      <c r="G85" s="148"/>
      <c r="H85" s="149"/>
      <c r="I85" s="149"/>
      <c r="J85" s="149"/>
      <c r="K85" s="149"/>
      <c r="L85" s="145" t="s">
        <v>2</v>
      </c>
      <c r="M85" s="145"/>
      <c r="N85" s="145" t="s">
        <v>3</v>
      </c>
      <c r="O85" s="145"/>
      <c r="P85" s="145" t="s">
        <v>2</v>
      </c>
      <c r="Q85" s="145"/>
      <c r="R85" s="145" t="s">
        <v>3</v>
      </c>
      <c r="S85" s="145"/>
    </row>
    <row r="86" spans="2:19" ht="15" customHeight="1" thickBot="1" x14ac:dyDescent="0.3">
      <c r="B86" s="145"/>
      <c r="C86" s="121"/>
      <c r="D86" s="147"/>
      <c r="E86" s="148"/>
      <c r="F86" s="148"/>
      <c r="G86" s="148"/>
      <c r="H86" s="152" t="s">
        <v>46</v>
      </c>
      <c r="I86" s="152"/>
      <c r="J86" s="152"/>
      <c r="K86" s="152"/>
      <c r="L86" s="145"/>
      <c r="M86" s="145"/>
      <c r="N86" s="145"/>
      <c r="O86" s="145"/>
      <c r="P86" s="145"/>
      <c r="Q86" s="145"/>
      <c r="R86" s="145"/>
      <c r="S86" s="145"/>
    </row>
    <row r="87" spans="2:19" ht="15" customHeight="1" thickBot="1" x14ac:dyDescent="0.3">
      <c r="B87" s="146"/>
      <c r="C87" s="70"/>
      <c r="D87" s="147"/>
      <c r="E87" s="148"/>
      <c r="F87" s="148"/>
      <c r="G87" s="148"/>
      <c r="H87" s="148"/>
      <c r="I87" s="148"/>
      <c r="J87" s="148"/>
      <c r="K87" s="148"/>
      <c r="L87" s="153">
        <f>L77</f>
        <v>0</v>
      </c>
      <c r="M87" s="153"/>
      <c r="N87" s="153">
        <f>N77</f>
        <v>0</v>
      </c>
      <c r="O87" s="153"/>
      <c r="P87" s="153">
        <f>P77</f>
        <v>0</v>
      </c>
      <c r="Q87" s="153"/>
      <c r="R87" s="153">
        <f>R77</f>
        <v>0</v>
      </c>
      <c r="S87" s="153"/>
    </row>
    <row r="88" spans="2:19" ht="15" customHeight="1" thickBot="1" x14ac:dyDescent="0.4">
      <c r="B88" s="154"/>
      <c r="C88" s="155"/>
      <c r="D88" s="147"/>
      <c r="E88" s="148"/>
      <c r="F88" s="148"/>
      <c r="G88" s="148"/>
      <c r="H88" s="148"/>
      <c r="I88" s="148"/>
      <c r="J88" s="148"/>
      <c r="K88" s="148"/>
      <c r="L88" s="153"/>
      <c r="M88" s="153"/>
      <c r="N88" s="153"/>
      <c r="O88" s="153"/>
      <c r="P88" s="153"/>
      <c r="Q88" s="153"/>
      <c r="R88" s="153"/>
      <c r="S88" s="153"/>
    </row>
    <row r="89" spans="2:19" ht="15" customHeight="1" thickBot="1" x14ac:dyDescent="0.3">
      <c r="B89" s="150" t="s">
        <v>88</v>
      </c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</row>
    <row r="90" spans="2:19" ht="15" customHeight="1" thickBot="1" x14ac:dyDescent="0.3"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</row>
    <row r="91" spans="2:19" ht="15" customHeight="1" thickBot="1" x14ac:dyDescent="0.3">
      <c r="B91" s="78" t="s">
        <v>47</v>
      </c>
      <c r="C91" s="78"/>
      <c r="D91" s="151" t="s">
        <v>97</v>
      </c>
      <c r="E91" s="79"/>
      <c r="F91" s="79"/>
      <c r="G91" s="79"/>
      <c r="H91" s="79"/>
      <c r="I91" s="79"/>
      <c r="J91" s="79"/>
      <c r="K91" s="79"/>
      <c r="L91" s="171">
        <v>0</v>
      </c>
      <c r="M91" s="171"/>
      <c r="N91" s="172">
        <f>($N$20*L91)/100</f>
        <v>0</v>
      </c>
      <c r="O91" s="172"/>
      <c r="P91" s="171">
        <v>0</v>
      </c>
      <c r="Q91" s="171"/>
      <c r="R91" s="172">
        <f>($R$20*P91)/100</f>
        <v>0</v>
      </c>
      <c r="S91" s="172"/>
    </row>
    <row r="92" spans="2:19" ht="15.75" customHeight="1" thickBot="1" x14ac:dyDescent="0.3">
      <c r="B92" s="78"/>
      <c r="C92" s="78"/>
      <c r="D92" s="79"/>
      <c r="E92" s="79"/>
      <c r="F92" s="79"/>
      <c r="G92" s="79"/>
      <c r="H92" s="79"/>
      <c r="I92" s="79"/>
      <c r="J92" s="79"/>
      <c r="K92" s="79"/>
      <c r="L92" s="171"/>
      <c r="M92" s="171"/>
      <c r="N92" s="172"/>
      <c r="O92" s="172"/>
      <c r="P92" s="171"/>
      <c r="Q92" s="171"/>
      <c r="R92" s="172"/>
      <c r="S92" s="172"/>
    </row>
    <row r="93" spans="2:19" ht="15" customHeight="1" thickBot="1" x14ac:dyDescent="0.3">
      <c r="B93" s="78"/>
      <c r="C93" s="78"/>
      <c r="D93" s="79"/>
      <c r="E93" s="79"/>
      <c r="F93" s="79"/>
      <c r="G93" s="79"/>
      <c r="H93" s="79"/>
      <c r="I93" s="79"/>
      <c r="J93" s="79"/>
      <c r="K93" s="79"/>
      <c r="L93" s="171"/>
      <c r="M93" s="171"/>
      <c r="N93" s="172"/>
      <c r="O93" s="172"/>
      <c r="P93" s="171"/>
      <c r="Q93" s="171"/>
      <c r="R93" s="172"/>
      <c r="S93" s="172"/>
    </row>
    <row r="94" spans="2:19" ht="15.75" customHeight="1" thickBot="1" x14ac:dyDescent="0.3">
      <c r="B94" s="78" t="s">
        <v>48</v>
      </c>
      <c r="C94" s="78"/>
      <c r="D94" s="79" t="s">
        <v>51</v>
      </c>
      <c r="E94" s="79"/>
      <c r="F94" s="79"/>
      <c r="G94" s="79"/>
      <c r="H94" s="79"/>
      <c r="I94" s="79"/>
      <c r="J94" s="79"/>
      <c r="K94" s="79"/>
      <c r="L94" s="171">
        <v>0</v>
      </c>
      <c r="M94" s="171"/>
      <c r="N94" s="172">
        <f t="shared" ref="N94" si="13">($N$20*L94)/100</f>
        <v>0</v>
      </c>
      <c r="O94" s="172"/>
      <c r="P94" s="171">
        <v>0</v>
      </c>
      <c r="Q94" s="171"/>
      <c r="R94" s="172">
        <f t="shared" ref="R94" si="14">($R$20*P94)/100</f>
        <v>0</v>
      </c>
      <c r="S94" s="172"/>
    </row>
    <row r="95" spans="2:19" ht="15" customHeight="1" thickBot="1" x14ac:dyDescent="0.3">
      <c r="B95" s="78"/>
      <c r="C95" s="78"/>
      <c r="D95" s="79"/>
      <c r="E95" s="79"/>
      <c r="F95" s="79"/>
      <c r="G95" s="79"/>
      <c r="H95" s="79"/>
      <c r="I95" s="79"/>
      <c r="J95" s="79"/>
      <c r="K95" s="79"/>
      <c r="L95" s="171"/>
      <c r="M95" s="171"/>
      <c r="N95" s="172"/>
      <c r="O95" s="172"/>
      <c r="P95" s="171"/>
      <c r="Q95" s="171"/>
      <c r="R95" s="172"/>
      <c r="S95" s="172"/>
    </row>
    <row r="96" spans="2:19" ht="15" customHeight="1" thickBot="1" x14ac:dyDescent="0.3">
      <c r="B96" s="78"/>
      <c r="C96" s="78"/>
      <c r="D96" s="79"/>
      <c r="E96" s="79"/>
      <c r="F96" s="79"/>
      <c r="G96" s="79"/>
      <c r="H96" s="79"/>
      <c r="I96" s="79"/>
      <c r="J96" s="79"/>
      <c r="K96" s="79"/>
      <c r="L96" s="171"/>
      <c r="M96" s="171"/>
      <c r="N96" s="172"/>
      <c r="O96" s="172"/>
      <c r="P96" s="171"/>
      <c r="Q96" s="171"/>
      <c r="R96" s="172"/>
      <c r="S96" s="172"/>
    </row>
    <row r="97" spans="2:19" ht="15" customHeight="1" thickBot="1" x14ac:dyDescent="0.3">
      <c r="B97" s="78" t="s">
        <v>49</v>
      </c>
      <c r="C97" s="78"/>
      <c r="D97" s="79" t="s">
        <v>52</v>
      </c>
      <c r="E97" s="79"/>
      <c r="F97" s="79"/>
      <c r="G97" s="79"/>
      <c r="H97" s="79"/>
      <c r="I97" s="79"/>
      <c r="J97" s="79"/>
      <c r="K97" s="79"/>
      <c r="L97" s="171">
        <v>0</v>
      </c>
      <c r="M97" s="171"/>
      <c r="N97" s="172">
        <f t="shared" ref="N97" si="15">($N$20*L97)/100</f>
        <v>0</v>
      </c>
      <c r="O97" s="172"/>
      <c r="P97" s="171">
        <v>0</v>
      </c>
      <c r="Q97" s="171"/>
      <c r="R97" s="172">
        <f t="shared" ref="R97" si="16">($R$20*P97)/100</f>
        <v>0</v>
      </c>
      <c r="S97" s="172"/>
    </row>
    <row r="98" spans="2:19" ht="15" customHeight="1" thickBot="1" x14ac:dyDescent="0.3">
      <c r="B98" s="78"/>
      <c r="C98" s="78"/>
      <c r="D98" s="79"/>
      <c r="E98" s="79"/>
      <c r="F98" s="79"/>
      <c r="G98" s="79"/>
      <c r="H98" s="79"/>
      <c r="I98" s="79"/>
      <c r="J98" s="79"/>
      <c r="K98" s="79"/>
      <c r="L98" s="171"/>
      <c r="M98" s="171"/>
      <c r="N98" s="172"/>
      <c r="O98" s="172"/>
      <c r="P98" s="171"/>
      <c r="Q98" s="171"/>
      <c r="R98" s="172"/>
      <c r="S98" s="172"/>
    </row>
    <row r="99" spans="2:19" ht="15.75" customHeight="1" thickBot="1" x14ac:dyDescent="0.3">
      <c r="B99" s="78"/>
      <c r="C99" s="78"/>
      <c r="D99" s="79"/>
      <c r="E99" s="79"/>
      <c r="F99" s="79"/>
      <c r="G99" s="79"/>
      <c r="H99" s="79"/>
      <c r="I99" s="79"/>
      <c r="J99" s="79"/>
      <c r="K99" s="79"/>
      <c r="L99" s="171"/>
      <c r="M99" s="171"/>
      <c r="N99" s="172"/>
      <c r="O99" s="172"/>
      <c r="P99" s="171"/>
      <c r="Q99" s="171"/>
      <c r="R99" s="172"/>
      <c r="S99" s="172"/>
    </row>
    <row r="100" spans="2:19" ht="15.75" customHeight="1" thickBot="1" x14ac:dyDescent="0.3">
      <c r="B100" s="78" t="s">
        <v>50</v>
      </c>
      <c r="C100" s="78"/>
      <c r="D100" s="79" t="s">
        <v>53</v>
      </c>
      <c r="E100" s="79"/>
      <c r="F100" s="79"/>
      <c r="G100" s="79"/>
      <c r="H100" s="79"/>
      <c r="I100" s="79"/>
      <c r="J100" s="79"/>
      <c r="K100" s="79"/>
      <c r="L100" s="171">
        <v>0</v>
      </c>
      <c r="M100" s="171"/>
      <c r="N100" s="172">
        <f t="shared" ref="N100" si="17">($N$20*L100)/100</f>
        <v>0</v>
      </c>
      <c r="O100" s="172"/>
      <c r="P100" s="171">
        <v>0</v>
      </c>
      <c r="Q100" s="171"/>
      <c r="R100" s="172">
        <f t="shared" ref="R100" si="18">($R$20*P100)/100</f>
        <v>0</v>
      </c>
      <c r="S100" s="172"/>
    </row>
    <row r="101" spans="2:19" ht="15" customHeight="1" thickBot="1" x14ac:dyDescent="0.3">
      <c r="B101" s="78"/>
      <c r="C101" s="78"/>
      <c r="D101" s="79"/>
      <c r="E101" s="79"/>
      <c r="F101" s="79"/>
      <c r="G101" s="79"/>
      <c r="H101" s="79"/>
      <c r="I101" s="79"/>
      <c r="J101" s="79"/>
      <c r="K101" s="79"/>
      <c r="L101" s="171"/>
      <c r="M101" s="171"/>
      <c r="N101" s="172"/>
      <c r="O101" s="172"/>
      <c r="P101" s="171"/>
      <c r="Q101" s="171"/>
      <c r="R101" s="172"/>
      <c r="S101" s="172"/>
    </row>
    <row r="102" spans="2:19" ht="15" customHeight="1" thickBot="1" x14ac:dyDescent="0.3">
      <c r="B102" s="78"/>
      <c r="C102" s="78"/>
      <c r="D102" s="79"/>
      <c r="E102" s="79"/>
      <c r="F102" s="79"/>
      <c r="G102" s="79"/>
      <c r="H102" s="79"/>
      <c r="I102" s="79"/>
      <c r="J102" s="79"/>
      <c r="K102" s="79"/>
      <c r="L102" s="171"/>
      <c r="M102" s="171"/>
      <c r="N102" s="172"/>
      <c r="O102" s="172"/>
      <c r="P102" s="171"/>
      <c r="Q102" s="171"/>
      <c r="R102" s="172"/>
      <c r="S102" s="172"/>
    </row>
    <row r="103" spans="2:19" ht="15" customHeight="1" thickBot="1" x14ac:dyDescent="0.3">
      <c r="B103" s="104" t="s">
        <v>54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5">
        <f>SUM(L91:M102)</f>
        <v>0</v>
      </c>
      <c r="M103" s="105"/>
      <c r="N103" s="105">
        <f>SUM(N91:O102)</f>
        <v>0</v>
      </c>
      <c r="O103" s="105"/>
      <c r="P103" s="105">
        <f>SUM(P91:Q102)</f>
        <v>0</v>
      </c>
      <c r="Q103" s="105"/>
      <c r="R103" s="105">
        <f>SUM(R91:S102)</f>
        <v>0</v>
      </c>
      <c r="S103" s="105"/>
    </row>
    <row r="104" spans="2:19" ht="15" customHeight="1" thickBot="1" x14ac:dyDescent="0.3"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5"/>
      <c r="M104" s="105"/>
      <c r="N104" s="105"/>
      <c r="O104" s="105"/>
      <c r="P104" s="105"/>
      <c r="Q104" s="105"/>
      <c r="R104" s="105"/>
      <c r="S104" s="105"/>
    </row>
    <row r="105" spans="2:19" ht="15" customHeight="1" thickBot="1" x14ac:dyDescent="0.3"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5"/>
      <c r="M105" s="105"/>
      <c r="N105" s="105"/>
      <c r="O105" s="105"/>
      <c r="P105" s="105"/>
      <c r="Q105" s="105"/>
      <c r="R105" s="105"/>
      <c r="S105" s="105"/>
    </row>
    <row r="106" spans="2:19" ht="15" customHeight="1" thickBot="1" x14ac:dyDescent="0.3">
      <c r="B106" s="76" t="s">
        <v>89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156"/>
      <c r="S106" s="156"/>
    </row>
    <row r="107" spans="2:19" ht="15" customHeight="1" thickBot="1" x14ac:dyDescent="0.3"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156"/>
      <c r="S107" s="156"/>
    </row>
    <row r="108" spans="2:19" ht="15.75" customHeight="1" thickBot="1" x14ac:dyDescent="0.3"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156"/>
      <c r="S108" s="156"/>
    </row>
    <row r="109" spans="2:19" ht="15" customHeight="1" thickBot="1" x14ac:dyDescent="0.3">
      <c r="B109" s="78" t="s">
        <v>55</v>
      </c>
      <c r="C109" s="78"/>
      <c r="D109" s="79" t="s">
        <v>65</v>
      </c>
      <c r="E109" s="79"/>
      <c r="F109" s="79"/>
      <c r="G109" s="79"/>
      <c r="H109" s="79"/>
      <c r="I109" s="79"/>
      <c r="J109" s="79"/>
      <c r="K109" s="79"/>
      <c r="L109" s="159">
        <v>0</v>
      </c>
      <c r="M109" s="159"/>
      <c r="N109" s="160">
        <f>($N$20*L109)/100</f>
        <v>0</v>
      </c>
      <c r="O109" s="160"/>
      <c r="P109" s="159">
        <v>0</v>
      </c>
      <c r="Q109" s="159"/>
      <c r="R109" s="160">
        <f>($R$20*P109)/100</f>
        <v>0</v>
      </c>
      <c r="S109" s="160"/>
    </row>
    <row r="110" spans="2:19" ht="15" customHeight="1" thickBot="1" x14ac:dyDescent="0.3">
      <c r="B110" s="78"/>
      <c r="C110" s="78"/>
      <c r="D110" s="79"/>
      <c r="E110" s="79"/>
      <c r="F110" s="79"/>
      <c r="G110" s="79"/>
      <c r="H110" s="79"/>
      <c r="I110" s="79"/>
      <c r="J110" s="79"/>
      <c r="K110" s="79"/>
      <c r="L110" s="159"/>
      <c r="M110" s="159"/>
      <c r="N110" s="160"/>
      <c r="O110" s="160"/>
      <c r="P110" s="159"/>
      <c r="Q110" s="159"/>
      <c r="R110" s="160"/>
      <c r="S110" s="160"/>
    </row>
    <row r="111" spans="2:19" ht="15" customHeight="1" thickBot="1" x14ac:dyDescent="0.3">
      <c r="B111" s="78"/>
      <c r="C111" s="78"/>
      <c r="D111" s="79"/>
      <c r="E111" s="79"/>
      <c r="F111" s="79"/>
      <c r="G111" s="79"/>
      <c r="H111" s="79"/>
      <c r="I111" s="79"/>
      <c r="J111" s="79"/>
      <c r="K111" s="79"/>
      <c r="L111" s="159"/>
      <c r="M111" s="159"/>
      <c r="N111" s="160"/>
      <c r="O111" s="160"/>
      <c r="P111" s="159"/>
      <c r="Q111" s="159"/>
      <c r="R111" s="160"/>
      <c r="S111" s="160"/>
    </row>
    <row r="112" spans="2:19" ht="15" customHeight="1" thickBot="1" x14ac:dyDescent="0.3">
      <c r="B112" s="78" t="s">
        <v>56</v>
      </c>
      <c r="C112" s="78"/>
      <c r="D112" s="157" t="s">
        <v>95</v>
      </c>
      <c r="E112" s="158"/>
      <c r="F112" s="158"/>
      <c r="G112" s="158"/>
      <c r="H112" s="158"/>
      <c r="I112" s="158"/>
      <c r="J112" s="158"/>
      <c r="K112" s="158"/>
      <c r="L112" s="159">
        <v>0</v>
      </c>
      <c r="M112" s="159"/>
      <c r="N112" s="160">
        <f t="shared" ref="N112" si="19">($N$20*L112)/100</f>
        <v>0</v>
      </c>
      <c r="O112" s="160"/>
      <c r="P112" s="159">
        <v>0</v>
      </c>
      <c r="Q112" s="159"/>
      <c r="R112" s="160">
        <f t="shared" ref="R112" si="20">($R$20*P112)/100</f>
        <v>0</v>
      </c>
      <c r="S112" s="160"/>
    </row>
    <row r="113" spans="2:22" ht="15.75" customHeight="1" thickBot="1" x14ac:dyDescent="0.3">
      <c r="B113" s="78"/>
      <c r="C113" s="78"/>
      <c r="D113" s="158"/>
      <c r="E113" s="158"/>
      <c r="F113" s="158"/>
      <c r="G113" s="158"/>
      <c r="H113" s="158"/>
      <c r="I113" s="158"/>
      <c r="J113" s="158"/>
      <c r="K113" s="158"/>
      <c r="L113" s="159"/>
      <c r="M113" s="159"/>
      <c r="N113" s="160"/>
      <c r="O113" s="160"/>
      <c r="P113" s="159"/>
      <c r="Q113" s="159"/>
      <c r="R113" s="160"/>
      <c r="S113" s="160"/>
    </row>
    <row r="114" spans="2:22" ht="15.75" customHeight="1" thickBot="1" x14ac:dyDescent="0.3">
      <c r="B114" s="78"/>
      <c r="C114" s="78"/>
      <c r="D114" s="158"/>
      <c r="E114" s="158"/>
      <c r="F114" s="158"/>
      <c r="G114" s="158"/>
      <c r="H114" s="158"/>
      <c r="I114" s="158"/>
      <c r="J114" s="158"/>
      <c r="K114" s="158"/>
      <c r="L114" s="159"/>
      <c r="M114" s="159"/>
      <c r="N114" s="160"/>
      <c r="O114" s="160"/>
      <c r="P114" s="159"/>
      <c r="Q114" s="159"/>
      <c r="R114" s="160"/>
      <c r="S114" s="160"/>
      <c r="V114" s="25"/>
    </row>
    <row r="115" spans="2:22" ht="15" customHeight="1" thickBot="1" x14ac:dyDescent="0.3">
      <c r="B115" s="78" t="s">
        <v>57</v>
      </c>
      <c r="C115" s="78"/>
      <c r="D115" s="151" t="s">
        <v>96</v>
      </c>
      <c r="E115" s="79"/>
      <c r="F115" s="79"/>
      <c r="G115" s="79"/>
      <c r="H115" s="79"/>
      <c r="I115" s="79"/>
      <c r="J115" s="79"/>
      <c r="K115" s="79"/>
      <c r="L115" s="159">
        <v>0</v>
      </c>
      <c r="M115" s="159"/>
      <c r="N115" s="160">
        <f t="shared" ref="N115" si="21">($N$20*L115)/100</f>
        <v>0</v>
      </c>
      <c r="O115" s="160"/>
      <c r="P115" s="159">
        <v>0</v>
      </c>
      <c r="Q115" s="159"/>
      <c r="R115" s="160">
        <f t="shared" ref="R115" si="22">($R$20*P115)/100</f>
        <v>0</v>
      </c>
      <c r="S115" s="160"/>
      <c r="V115" s="25"/>
    </row>
    <row r="116" spans="2:22" ht="15" customHeight="1" thickBot="1" x14ac:dyDescent="0.3">
      <c r="B116" s="78"/>
      <c r="C116" s="78"/>
      <c r="D116" s="79"/>
      <c r="E116" s="79"/>
      <c r="F116" s="79"/>
      <c r="G116" s="79"/>
      <c r="H116" s="79"/>
      <c r="I116" s="79"/>
      <c r="J116" s="79"/>
      <c r="K116" s="79"/>
      <c r="L116" s="159"/>
      <c r="M116" s="159"/>
      <c r="N116" s="160"/>
      <c r="O116" s="160"/>
      <c r="P116" s="159"/>
      <c r="Q116" s="159"/>
      <c r="R116" s="160"/>
      <c r="S116" s="160"/>
      <c r="V116" s="25"/>
    </row>
    <row r="117" spans="2:22" ht="15" customHeight="1" thickBot="1" x14ac:dyDescent="0.3">
      <c r="B117" s="78"/>
      <c r="C117" s="78"/>
      <c r="D117" s="79"/>
      <c r="E117" s="79"/>
      <c r="F117" s="79"/>
      <c r="G117" s="79"/>
      <c r="H117" s="79"/>
      <c r="I117" s="79"/>
      <c r="J117" s="79"/>
      <c r="K117" s="79"/>
      <c r="L117" s="159"/>
      <c r="M117" s="159"/>
      <c r="N117" s="160"/>
      <c r="O117" s="160"/>
      <c r="P117" s="159"/>
      <c r="Q117" s="159"/>
      <c r="R117" s="160"/>
      <c r="S117" s="160"/>
      <c r="V117" s="25"/>
    </row>
    <row r="118" spans="2:22" ht="15" customHeight="1" thickBot="1" x14ac:dyDescent="0.3">
      <c r="B118" s="78" t="s">
        <v>58</v>
      </c>
      <c r="C118" s="78"/>
      <c r="D118" s="79" t="s">
        <v>66</v>
      </c>
      <c r="E118" s="79"/>
      <c r="F118" s="79"/>
      <c r="G118" s="79"/>
      <c r="H118" s="79"/>
      <c r="I118" s="79"/>
      <c r="J118" s="79"/>
      <c r="K118" s="79"/>
      <c r="L118" s="159">
        <v>0</v>
      </c>
      <c r="M118" s="159"/>
      <c r="N118" s="160">
        <f t="shared" ref="N118" si="23">($N$20*L118)/100</f>
        <v>0</v>
      </c>
      <c r="O118" s="160"/>
      <c r="P118" s="159">
        <v>0</v>
      </c>
      <c r="Q118" s="159"/>
      <c r="R118" s="160">
        <f t="shared" ref="R118" si="24">($R$20*P118)/100</f>
        <v>0</v>
      </c>
      <c r="S118" s="160"/>
      <c r="V118" s="25"/>
    </row>
    <row r="119" spans="2:22" ht="37.5" customHeight="1" thickBot="1" x14ac:dyDescent="0.3">
      <c r="B119" s="78"/>
      <c r="C119" s="78"/>
      <c r="D119" s="79"/>
      <c r="E119" s="79"/>
      <c r="F119" s="79"/>
      <c r="G119" s="79"/>
      <c r="H119" s="79"/>
      <c r="I119" s="79"/>
      <c r="J119" s="79"/>
      <c r="K119" s="79"/>
      <c r="L119" s="159"/>
      <c r="M119" s="159"/>
      <c r="N119" s="160"/>
      <c r="O119" s="160"/>
      <c r="P119" s="159"/>
      <c r="Q119" s="159"/>
      <c r="R119" s="160"/>
      <c r="S119" s="160"/>
      <c r="V119" s="25"/>
    </row>
    <row r="120" spans="2:22" ht="15" customHeight="1" thickBot="1" x14ac:dyDescent="0.3">
      <c r="B120" s="78"/>
      <c r="C120" s="78"/>
      <c r="D120" s="79"/>
      <c r="E120" s="79"/>
      <c r="F120" s="79"/>
      <c r="G120" s="79"/>
      <c r="H120" s="79"/>
      <c r="I120" s="79"/>
      <c r="J120" s="79"/>
      <c r="K120" s="79"/>
      <c r="L120" s="159"/>
      <c r="M120" s="159"/>
      <c r="N120" s="160"/>
      <c r="O120" s="160"/>
      <c r="P120" s="159"/>
      <c r="Q120" s="159"/>
      <c r="R120" s="160"/>
      <c r="S120" s="160"/>
      <c r="V120" s="25"/>
    </row>
    <row r="121" spans="2:22" ht="15" customHeight="1" thickBot="1" x14ac:dyDescent="0.3">
      <c r="B121" s="78" t="s">
        <v>59</v>
      </c>
      <c r="C121" s="78"/>
      <c r="D121" s="158" t="s">
        <v>67</v>
      </c>
      <c r="E121" s="158"/>
      <c r="F121" s="158"/>
      <c r="G121" s="158"/>
      <c r="H121" s="158"/>
      <c r="I121" s="158"/>
      <c r="J121" s="158"/>
      <c r="K121" s="158"/>
      <c r="L121" s="159">
        <v>0</v>
      </c>
      <c r="M121" s="159"/>
      <c r="N121" s="160">
        <f t="shared" ref="N121" si="25">($N$20*L121)/100</f>
        <v>0</v>
      </c>
      <c r="O121" s="160"/>
      <c r="P121" s="159">
        <v>0</v>
      </c>
      <c r="Q121" s="159"/>
      <c r="R121" s="160">
        <f t="shared" ref="R121" si="26">($R$20*P121)/100</f>
        <v>0</v>
      </c>
      <c r="S121" s="160"/>
      <c r="V121" s="25"/>
    </row>
    <row r="122" spans="2:22" ht="15" customHeight="1" thickBot="1" x14ac:dyDescent="0.3">
      <c r="B122" s="78"/>
      <c r="C122" s="78"/>
      <c r="D122" s="158"/>
      <c r="E122" s="158"/>
      <c r="F122" s="158"/>
      <c r="G122" s="158"/>
      <c r="H122" s="158"/>
      <c r="I122" s="158"/>
      <c r="J122" s="158"/>
      <c r="K122" s="158"/>
      <c r="L122" s="159"/>
      <c r="M122" s="159"/>
      <c r="N122" s="160"/>
      <c r="O122" s="160"/>
      <c r="P122" s="159"/>
      <c r="Q122" s="159"/>
      <c r="R122" s="160"/>
      <c r="S122" s="160"/>
      <c r="V122" s="25"/>
    </row>
    <row r="123" spans="2:22" ht="15" customHeight="1" thickBot="1" x14ac:dyDescent="0.3">
      <c r="B123" s="78"/>
      <c r="C123" s="78"/>
      <c r="D123" s="158"/>
      <c r="E123" s="158"/>
      <c r="F123" s="158"/>
      <c r="G123" s="158"/>
      <c r="H123" s="158"/>
      <c r="I123" s="158"/>
      <c r="J123" s="158"/>
      <c r="K123" s="158"/>
      <c r="L123" s="159"/>
      <c r="M123" s="159"/>
      <c r="N123" s="160"/>
      <c r="O123" s="160"/>
      <c r="P123" s="159"/>
      <c r="Q123" s="159"/>
      <c r="R123" s="160"/>
      <c r="S123" s="160"/>
      <c r="V123" s="25"/>
    </row>
    <row r="124" spans="2:22" ht="15" customHeight="1" thickBot="1" x14ac:dyDescent="0.3">
      <c r="B124" s="78" t="s">
        <v>69</v>
      </c>
      <c r="C124" s="78"/>
      <c r="D124" s="79" t="s">
        <v>68</v>
      </c>
      <c r="E124" s="79"/>
      <c r="F124" s="79"/>
      <c r="G124" s="79"/>
      <c r="H124" s="79"/>
      <c r="I124" s="79"/>
      <c r="J124" s="79"/>
      <c r="K124" s="79"/>
      <c r="L124" s="159">
        <v>0</v>
      </c>
      <c r="M124" s="159"/>
      <c r="N124" s="160">
        <f t="shared" ref="N124" si="27">($N$20*L124)/100</f>
        <v>0</v>
      </c>
      <c r="O124" s="160"/>
      <c r="P124" s="159">
        <v>0</v>
      </c>
      <c r="Q124" s="159"/>
      <c r="R124" s="160">
        <f t="shared" ref="R124" si="28">($R$20*P124)/100</f>
        <v>0</v>
      </c>
      <c r="S124" s="160"/>
      <c r="V124" s="25"/>
    </row>
    <row r="125" spans="2:22" ht="15" customHeight="1" thickBot="1" x14ac:dyDescent="0.3">
      <c r="B125" s="78"/>
      <c r="C125" s="78"/>
      <c r="D125" s="79"/>
      <c r="E125" s="79"/>
      <c r="F125" s="79"/>
      <c r="G125" s="79"/>
      <c r="H125" s="79"/>
      <c r="I125" s="79"/>
      <c r="J125" s="79"/>
      <c r="K125" s="79"/>
      <c r="L125" s="159"/>
      <c r="M125" s="159"/>
      <c r="N125" s="160"/>
      <c r="O125" s="160"/>
      <c r="P125" s="159"/>
      <c r="Q125" s="159"/>
      <c r="R125" s="160"/>
      <c r="S125" s="160"/>
      <c r="V125" s="25"/>
    </row>
    <row r="126" spans="2:22" ht="15" customHeight="1" thickBot="1" x14ac:dyDescent="0.3">
      <c r="B126" s="78"/>
      <c r="C126" s="78"/>
      <c r="D126" s="79"/>
      <c r="E126" s="79"/>
      <c r="F126" s="79"/>
      <c r="G126" s="79"/>
      <c r="H126" s="79"/>
      <c r="I126" s="79"/>
      <c r="J126" s="79"/>
      <c r="K126" s="79"/>
      <c r="L126" s="159"/>
      <c r="M126" s="159"/>
      <c r="N126" s="160"/>
      <c r="O126" s="160"/>
      <c r="P126" s="159"/>
      <c r="Q126" s="159"/>
      <c r="R126" s="160"/>
      <c r="S126" s="160"/>
    </row>
    <row r="127" spans="2:22" ht="21" customHeight="1" thickBot="1" x14ac:dyDescent="0.3">
      <c r="B127" s="78" t="s">
        <v>70</v>
      </c>
      <c r="C127" s="78"/>
      <c r="D127" s="79" t="s">
        <v>71</v>
      </c>
      <c r="E127" s="79"/>
      <c r="F127" s="79"/>
      <c r="G127" s="79"/>
      <c r="H127" s="79"/>
      <c r="I127" s="79"/>
      <c r="J127" s="79"/>
      <c r="K127" s="79"/>
      <c r="L127" s="159">
        <v>0</v>
      </c>
      <c r="M127" s="159"/>
      <c r="N127" s="160">
        <f t="shared" ref="N127" si="29">($N$20*L127)/100</f>
        <v>0</v>
      </c>
      <c r="O127" s="160"/>
      <c r="P127" s="159">
        <v>0</v>
      </c>
      <c r="Q127" s="159"/>
      <c r="R127" s="160">
        <f t="shared" ref="R127" si="30">($R$20*P127)/100</f>
        <v>0</v>
      </c>
      <c r="S127" s="160"/>
    </row>
    <row r="128" spans="2:22" ht="15" customHeight="1" thickBot="1" x14ac:dyDescent="0.3">
      <c r="B128" s="78"/>
      <c r="C128" s="78"/>
      <c r="D128" s="79"/>
      <c r="E128" s="79"/>
      <c r="F128" s="79"/>
      <c r="G128" s="79"/>
      <c r="H128" s="79"/>
      <c r="I128" s="79"/>
      <c r="J128" s="79"/>
      <c r="K128" s="79"/>
      <c r="L128" s="159"/>
      <c r="M128" s="159"/>
      <c r="N128" s="160"/>
      <c r="O128" s="160"/>
      <c r="P128" s="159"/>
      <c r="Q128" s="159"/>
      <c r="R128" s="160"/>
      <c r="S128" s="160"/>
    </row>
    <row r="129" spans="2:19" ht="15" customHeight="1" thickBot="1" x14ac:dyDescent="0.3">
      <c r="B129" s="78"/>
      <c r="C129" s="78"/>
      <c r="D129" s="79"/>
      <c r="E129" s="79"/>
      <c r="F129" s="79"/>
      <c r="G129" s="79"/>
      <c r="H129" s="79"/>
      <c r="I129" s="79"/>
      <c r="J129" s="79"/>
      <c r="K129" s="79"/>
      <c r="L129" s="159"/>
      <c r="M129" s="159"/>
      <c r="N129" s="160"/>
      <c r="O129" s="160"/>
      <c r="P129" s="159"/>
      <c r="Q129" s="159"/>
      <c r="R129" s="160"/>
      <c r="S129" s="160"/>
    </row>
    <row r="130" spans="2:19" ht="15" customHeight="1" thickBot="1" x14ac:dyDescent="0.3">
      <c r="B130" s="78" t="s">
        <v>60</v>
      </c>
      <c r="C130" s="78"/>
      <c r="D130" s="79" t="s">
        <v>72</v>
      </c>
      <c r="E130" s="79"/>
      <c r="F130" s="79"/>
      <c r="G130" s="79"/>
      <c r="H130" s="79"/>
      <c r="I130" s="79"/>
      <c r="J130" s="79"/>
      <c r="K130" s="79"/>
      <c r="L130" s="159">
        <v>0</v>
      </c>
      <c r="M130" s="159"/>
      <c r="N130" s="160">
        <f t="shared" ref="N130" si="31">($N$20*L130)/100</f>
        <v>0</v>
      </c>
      <c r="O130" s="160"/>
      <c r="P130" s="159">
        <v>0</v>
      </c>
      <c r="Q130" s="159"/>
      <c r="R130" s="160">
        <f t="shared" ref="R130" si="32">($R$20*P130)/100</f>
        <v>0</v>
      </c>
      <c r="S130" s="160"/>
    </row>
    <row r="131" spans="2:19" ht="15" customHeight="1" thickBot="1" x14ac:dyDescent="0.3">
      <c r="B131" s="78"/>
      <c r="C131" s="78"/>
      <c r="D131" s="79"/>
      <c r="E131" s="79"/>
      <c r="F131" s="79"/>
      <c r="G131" s="79"/>
      <c r="H131" s="79"/>
      <c r="I131" s="79"/>
      <c r="J131" s="79"/>
      <c r="K131" s="79"/>
      <c r="L131" s="159"/>
      <c r="M131" s="159"/>
      <c r="N131" s="160"/>
      <c r="O131" s="160"/>
      <c r="P131" s="159"/>
      <c r="Q131" s="159"/>
      <c r="R131" s="160"/>
      <c r="S131" s="160"/>
    </row>
    <row r="132" spans="2:19" ht="27" customHeight="1" thickBot="1" x14ac:dyDescent="0.3">
      <c r="B132" s="78"/>
      <c r="C132" s="78"/>
      <c r="D132" s="79"/>
      <c r="E132" s="79"/>
      <c r="F132" s="79"/>
      <c r="G132" s="79"/>
      <c r="H132" s="79"/>
      <c r="I132" s="79"/>
      <c r="J132" s="79"/>
      <c r="K132" s="79"/>
      <c r="L132" s="159"/>
      <c r="M132" s="159"/>
      <c r="N132" s="160"/>
      <c r="O132" s="160"/>
      <c r="P132" s="159"/>
      <c r="Q132" s="159"/>
      <c r="R132" s="160"/>
      <c r="S132" s="160"/>
    </row>
    <row r="133" spans="2:19" ht="20.25" customHeight="1" thickBot="1" x14ac:dyDescent="0.3">
      <c r="B133" s="78" t="s">
        <v>61</v>
      </c>
      <c r="C133" s="78"/>
      <c r="D133" s="79" t="s">
        <v>73</v>
      </c>
      <c r="E133" s="79"/>
      <c r="F133" s="79"/>
      <c r="G133" s="79"/>
      <c r="H133" s="79"/>
      <c r="I133" s="79"/>
      <c r="J133" s="79"/>
      <c r="K133" s="79"/>
      <c r="L133" s="87">
        <v>0</v>
      </c>
      <c r="M133" s="87"/>
      <c r="N133" s="86">
        <f t="shared" ref="N133" si="33">($N$20*L133)/100</f>
        <v>0</v>
      </c>
      <c r="O133" s="86"/>
      <c r="P133" s="87">
        <v>0</v>
      </c>
      <c r="Q133" s="87"/>
      <c r="R133" s="86">
        <f t="shared" ref="R133" si="34">($R$20*P133)/100</f>
        <v>0</v>
      </c>
      <c r="S133" s="86"/>
    </row>
    <row r="134" spans="2:19" ht="15" customHeight="1" thickBot="1" x14ac:dyDescent="0.3">
      <c r="B134" s="78"/>
      <c r="C134" s="78"/>
      <c r="D134" s="79"/>
      <c r="E134" s="79"/>
      <c r="F134" s="79"/>
      <c r="G134" s="79"/>
      <c r="H134" s="79"/>
      <c r="I134" s="79"/>
      <c r="J134" s="79"/>
      <c r="K134" s="79"/>
      <c r="L134" s="87"/>
      <c r="M134" s="87"/>
      <c r="N134" s="86"/>
      <c r="O134" s="86"/>
      <c r="P134" s="87"/>
      <c r="Q134" s="87"/>
      <c r="R134" s="86"/>
      <c r="S134" s="86"/>
    </row>
    <row r="135" spans="2:19" ht="21" customHeight="1" thickBot="1" x14ac:dyDescent="0.3">
      <c r="B135" s="78"/>
      <c r="C135" s="78"/>
      <c r="D135" s="79"/>
      <c r="E135" s="79"/>
      <c r="F135" s="79"/>
      <c r="G135" s="79"/>
      <c r="H135" s="79"/>
      <c r="I135" s="79"/>
      <c r="J135" s="79"/>
      <c r="K135" s="79"/>
      <c r="L135" s="87"/>
      <c r="M135" s="87"/>
      <c r="N135" s="86"/>
      <c r="O135" s="86"/>
      <c r="P135" s="87"/>
      <c r="Q135" s="87"/>
      <c r="R135" s="86"/>
      <c r="S135" s="86"/>
    </row>
    <row r="136" spans="2:19" ht="21" customHeight="1" thickBot="1" x14ac:dyDescent="0.3">
      <c r="B136" s="78" t="s">
        <v>62</v>
      </c>
      <c r="C136" s="78"/>
      <c r="D136" s="79" t="s">
        <v>74</v>
      </c>
      <c r="E136" s="79"/>
      <c r="F136" s="79"/>
      <c r="G136" s="79"/>
      <c r="H136" s="79"/>
      <c r="I136" s="79"/>
      <c r="J136" s="79"/>
      <c r="K136" s="79"/>
      <c r="L136" s="87">
        <v>0</v>
      </c>
      <c r="M136" s="87"/>
      <c r="N136" s="86">
        <f t="shared" ref="N136" si="35">($N$20*L136)/100</f>
        <v>0</v>
      </c>
      <c r="O136" s="86"/>
      <c r="P136" s="87">
        <v>0</v>
      </c>
      <c r="Q136" s="87"/>
      <c r="R136" s="86">
        <f t="shared" ref="R136" si="36">($R$20*P136)/100</f>
        <v>0</v>
      </c>
      <c r="S136" s="86"/>
    </row>
    <row r="137" spans="2:19" ht="15" customHeight="1" thickBot="1" x14ac:dyDescent="0.3">
      <c r="B137" s="78"/>
      <c r="C137" s="78"/>
      <c r="D137" s="79"/>
      <c r="E137" s="79"/>
      <c r="F137" s="79"/>
      <c r="G137" s="79"/>
      <c r="H137" s="79"/>
      <c r="I137" s="79"/>
      <c r="J137" s="79"/>
      <c r="K137" s="79"/>
      <c r="L137" s="87"/>
      <c r="M137" s="87"/>
      <c r="N137" s="86"/>
      <c r="O137" s="86"/>
      <c r="P137" s="87"/>
      <c r="Q137" s="87"/>
      <c r="R137" s="86"/>
      <c r="S137" s="86"/>
    </row>
    <row r="138" spans="2:19" ht="15" customHeight="1" thickBot="1" x14ac:dyDescent="0.3">
      <c r="B138" s="78"/>
      <c r="C138" s="78"/>
      <c r="D138" s="79"/>
      <c r="E138" s="79"/>
      <c r="F138" s="79"/>
      <c r="G138" s="79"/>
      <c r="H138" s="79"/>
      <c r="I138" s="79"/>
      <c r="J138" s="79"/>
      <c r="K138" s="79"/>
      <c r="L138" s="87"/>
      <c r="M138" s="87"/>
      <c r="N138" s="86"/>
      <c r="O138" s="86"/>
      <c r="P138" s="87"/>
      <c r="Q138" s="87"/>
      <c r="R138" s="86"/>
      <c r="S138" s="86"/>
    </row>
    <row r="139" spans="2:19" ht="21" customHeight="1" thickBot="1" x14ac:dyDescent="0.3">
      <c r="B139" s="78" t="s">
        <v>63</v>
      </c>
      <c r="C139" s="78"/>
      <c r="D139" s="79" t="s">
        <v>75</v>
      </c>
      <c r="E139" s="79"/>
      <c r="F139" s="79"/>
      <c r="G139" s="79"/>
      <c r="H139" s="79"/>
      <c r="I139" s="79"/>
      <c r="J139" s="79"/>
      <c r="K139" s="79"/>
      <c r="L139" s="87">
        <v>0</v>
      </c>
      <c r="M139" s="87"/>
      <c r="N139" s="86">
        <f t="shared" ref="N139" si="37">($N$20*L139)/100</f>
        <v>0</v>
      </c>
      <c r="O139" s="86"/>
      <c r="P139" s="87">
        <v>0</v>
      </c>
      <c r="Q139" s="87"/>
      <c r="R139" s="86">
        <f t="shared" ref="R139" si="38">($R$20*P139)/100</f>
        <v>0</v>
      </c>
      <c r="S139" s="86"/>
    </row>
    <row r="140" spans="2:19" ht="15" customHeight="1" thickBot="1" x14ac:dyDescent="0.3">
      <c r="B140" s="78"/>
      <c r="C140" s="78"/>
      <c r="D140" s="79"/>
      <c r="E140" s="79"/>
      <c r="F140" s="79"/>
      <c r="G140" s="79"/>
      <c r="H140" s="79"/>
      <c r="I140" s="79"/>
      <c r="J140" s="79"/>
      <c r="K140" s="79"/>
      <c r="L140" s="87"/>
      <c r="M140" s="87"/>
      <c r="N140" s="86"/>
      <c r="O140" s="86"/>
      <c r="P140" s="87"/>
      <c r="Q140" s="87"/>
      <c r="R140" s="86"/>
      <c r="S140" s="86"/>
    </row>
    <row r="141" spans="2:19" ht="15" customHeight="1" thickBot="1" x14ac:dyDescent="0.3">
      <c r="B141" s="78"/>
      <c r="C141" s="78"/>
      <c r="D141" s="79"/>
      <c r="E141" s="79"/>
      <c r="F141" s="79"/>
      <c r="G141" s="79"/>
      <c r="H141" s="79"/>
      <c r="I141" s="79"/>
      <c r="J141" s="79"/>
      <c r="K141" s="79"/>
      <c r="L141" s="87"/>
      <c r="M141" s="87"/>
      <c r="N141" s="86"/>
      <c r="O141" s="86"/>
      <c r="P141" s="87"/>
      <c r="Q141" s="87"/>
      <c r="R141" s="86"/>
      <c r="S141" s="86"/>
    </row>
    <row r="142" spans="2:19" ht="15" customHeight="1" thickBot="1" x14ac:dyDescent="0.3">
      <c r="B142" s="78" t="s">
        <v>64</v>
      </c>
      <c r="C142" s="78"/>
      <c r="D142" s="79" t="s">
        <v>76</v>
      </c>
      <c r="E142" s="79"/>
      <c r="F142" s="79"/>
      <c r="G142" s="79"/>
      <c r="H142" s="79"/>
      <c r="I142" s="79"/>
      <c r="J142" s="79"/>
      <c r="K142" s="79"/>
      <c r="L142" s="87">
        <v>0</v>
      </c>
      <c r="M142" s="87"/>
      <c r="N142" s="86">
        <f>($N$20*L142)/100</f>
        <v>0</v>
      </c>
      <c r="O142" s="86"/>
      <c r="P142" s="87">
        <v>0</v>
      </c>
      <c r="Q142" s="87"/>
      <c r="R142" s="86">
        <f t="shared" ref="R142" si="39">($R$20*P142)/100</f>
        <v>0</v>
      </c>
      <c r="S142" s="86"/>
    </row>
    <row r="143" spans="2:19" ht="15" customHeight="1" thickBot="1" x14ac:dyDescent="0.3">
      <c r="B143" s="78"/>
      <c r="C143" s="78"/>
      <c r="D143" s="79"/>
      <c r="E143" s="79"/>
      <c r="F143" s="79"/>
      <c r="G143" s="79"/>
      <c r="H143" s="79"/>
      <c r="I143" s="79"/>
      <c r="J143" s="79"/>
      <c r="K143" s="79"/>
      <c r="L143" s="87"/>
      <c r="M143" s="87"/>
      <c r="N143" s="86"/>
      <c r="O143" s="86"/>
      <c r="P143" s="87"/>
      <c r="Q143" s="87"/>
      <c r="R143" s="86"/>
      <c r="S143" s="86"/>
    </row>
    <row r="144" spans="2:19" ht="15" customHeight="1" thickBot="1" x14ac:dyDescent="0.3">
      <c r="B144" s="78"/>
      <c r="C144" s="78"/>
      <c r="D144" s="79"/>
      <c r="E144" s="79"/>
      <c r="F144" s="79"/>
      <c r="G144" s="79"/>
      <c r="H144" s="79"/>
      <c r="I144" s="79"/>
      <c r="J144" s="79"/>
      <c r="K144" s="79"/>
      <c r="L144" s="87"/>
      <c r="M144" s="87"/>
      <c r="N144" s="86"/>
      <c r="O144" s="86"/>
      <c r="P144" s="87"/>
      <c r="Q144" s="87"/>
      <c r="R144" s="86"/>
      <c r="S144" s="86"/>
    </row>
    <row r="145" spans="2:19" ht="15" customHeight="1" thickBot="1" x14ac:dyDescent="0.3">
      <c r="B145" s="76" t="s">
        <v>77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105">
        <f>SUM(L109:M144)</f>
        <v>0</v>
      </c>
      <c r="M145" s="105"/>
      <c r="N145" s="105">
        <f>SUM(N109:O144)</f>
        <v>0</v>
      </c>
      <c r="O145" s="105"/>
      <c r="P145" s="105">
        <f>SUM(P109:Q144)</f>
        <v>0</v>
      </c>
      <c r="Q145" s="105"/>
      <c r="R145" s="105">
        <f>SUM(R109:S144)</f>
        <v>0</v>
      </c>
      <c r="S145" s="105"/>
    </row>
    <row r="146" spans="2:19" ht="15" customHeight="1" thickBot="1" x14ac:dyDescent="0.3"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105"/>
      <c r="M146" s="105"/>
      <c r="N146" s="105"/>
      <c r="O146" s="105"/>
      <c r="P146" s="105"/>
      <c r="Q146" s="105"/>
      <c r="R146" s="105"/>
      <c r="S146" s="105"/>
    </row>
    <row r="147" spans="2:19" ht="15" customHeight="1" thickBot="1" x14ac:dyDescent="0.3"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105"/>
      <c r="M147" s="105"/>
      <c r="N147" s="105"/>
      <c r="O147" s="105"/>
      <c r="P147" s="105"/>
      <c r="Q147" s="105"/>
      <c r="R147" s="105"/>
      <c r="S147" s="105"/>
    </row>
    <row r="148" spans="2:19" ht="15" customHeight="1" thickBot="1" x14ac:dyDescent="0.3">
      <c r="B148" s="170" t="s">
        <v>94</v>
      </c>
      <c r="C148" s="170"/>
      <c r="D148" s="170"/>
      <c r="E148" s="170"/>
      <c r="F148" s="170"/>
      <c r="G148" s="170"/>
      <c r="H148" s="170"/>
      <c r="I148" s="170"/>
      <c r="J148" s="170"/>
      <c r="K148" s="170"/>
      <c r="L148" s="153">
        <f>SUM(L145,L103,L75,L20)</f>
        <v>100</v>
      </c>
      <c r="M148" s="153"/>
      <c r="N148" s="153">
        <f>SUM(N145,N103,N75,N20)</f>
        <v>0</v>
      </c>
      <c r="O148" s="153"/>
      <c r="P148" s="153">
        <f>SUM(P145,P103,P75,P20)</f>
        <v>100</v>
      </c>
      <c r="Q148" s="153"/>
      <c r="R148" s="153">
        <f>SUM(R145,R103,R75,R20)</f>
        <v>0</v>
      </c>
      <c r="S148" s="153"/>
    </row>
    <row r="149" spans="2:19" ht="36" customHeight="1" thickBot="1" x14ac:dyDescent="0.3"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53"/>
      <c r="M149" s="153"/>
      <c r="N149" s="153"/>
      <c r="O149" s="153"/>
      <c r="P149" s="153"/>
      <c r="Q149" s="153"/>
      <c r="R149" s="153"/>
      <c r="S149" s="153"/>
    </row>
    <row r="150" spans="2:19" ht="15" customHeight="1" thickBot="1" x14ac:dyDescent="0.3"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53"/>
      <c r="M150" s="153"/>
      <c r="N150" s="153"/>
      <c r="O150" s="153"/>
      <c r="P150" s="153"/>
      <c r="Q150" s="153"/>
      <c r="R150" s="153"/>
      <c r="S150" s="153"/>
    </row>
    <row r="151" spans="2:19" ht="15" customHeight="1" thickBot="1" x14ac:dyDescent="0.3">
      <c r="B151" s="78" t="s">
        <v>93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171">
        <v>0</v>
      </c>
      <c r="M151" s="171"/>
      <c r="N151" s="172">
        <f>($N$20*L151)/100</f>
        <v>0</v>
      </c>
      <c r="O151" s="172"/>
      <c r="P151" s="171">
        <v>0</v>
      </c>
      <c r="Q151" s="171"/>
      <c r="R151" s="172">
        <f>($R$20*P151)/100</f>
        <v>0</v>
      </c>
      <c r="S151" s="172"/>
    </row>
    <row r="152" spans="2:19" ht="46.5" customHeight="1" thickBot="1" x14ac:dyDescent="0.3"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171"/>
      <c r="M152" s="171"/>
      <c r="N152" s="172"/>
      <c r="O152" s="172"/>
      <c r="P152" s="171"/>
      <c r="Q152" s="171"/>
      <c r="R152" s="172"/>
      <c r="S152" s="172"/>
    </row>
    <row r="153" spans="2:19" ht="15" customHeight="1" thickBot="1" x14ac:dyDescent="0.3"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171"/>
      <c r="M153" s="171"/>
      <c r="N153" s="172"/>
      <c r="O153" s="172"/>
      <c r="P153" s="171"/>
      <c r="Q153" s="171"/>
      <c r="R153" s="172"/>
      <c r="S153" s="172"/>
    </row>
    <row r="154" spans="2:19" ht="15" customHeight="1" thickBot="1" x14ac:dyDescent="0.3">
      <c r="B154" s="173" t="s">
        <v>78</v>
      </c>
      <c r="C154" s="170"/>
      <c r="D154" s="170"/>
      <c r="E154" s="170"/>
      <c r="F154" s="170"/>
      <c r="G154" s="170"/>
      <c r="H154" s="170"/>
      <c r="I154" s="170"/>
      <c r="J154" s="170"/>
      <c r="K154" s="170"/>
      <c r="L154" s="153">
        <f>SUM(L148:M153)</f>
        <v>100</v>
      </c>
      <c r="M154" s="153"/>
      <c r="N154" s="174">
        <f>SUM(N148:O153)</f>
        <v>0</v>
      </c>
      <c r="O154" s="175"/>
      <c r="P154" s="153">
        <f>SUM(P148:Q153)</f>
        <v>100</v>
      </c>
      <c r="Q154" s="153"/>
      <c r="R154" s="180">
        <f>SUM(R148:S153)</f>
        <v>0</v>
      </c>
      <c r="S154" s="180"/>
    </row>
    <row r="155" spans="2:19" ht="43.5" customHeight="1" thickBot="1" x14ac:dyDescent="0.3"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53"/>
      <c r="M155" s="153"/>
      <c r="N155" s="176"/>
      <c r="O155" s="177"/>
      <c r="P155" s="153"/>
      <c r="Q155" s="153"/>
      <c r="R155" s="180"/>
      <c r="S155" s="180"/>
    </row>
    <row r="156" spans="2:19" ht="15" customHeight="1" thickBot="1" x14ac:dyDescent="0.3"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53"/>
      <c r="M156" s="153"/>
      <c r="N156" s="178"/>
      <c r="O156" s="179"/>
      <c r="P156" s="153"/>
      <c r="Q156" s="153"/>
      <c r="R156" s="180"/>
      <c r="S156" s="180"/>
    </row>
    <row r="157" spans="2:19" ht="15" customHeight="1" thickBot="1" x14ac:dyDescent="0.3">
      <c r="B157" s="181" t="s">
        <v>79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172">
        <f>(L154-100)</f>
        <v>0</v>
      </c>
      <c r="M157" s="172"/>
      <c r="N157" s="172"/>
      <c r="O157" s="172"/>
      <c r="P157" s="172">
        <f>(P154-100)</f>
        <v>0</v>
      </c>
      <c r="Q157" s="172"/>
      <c r="R157" s="172"/>
      <c r="S157" s="172"/>
    </row>
    <row r="158" spans="2:19" ht="50.25" customHeight="1" thickBot="1" x14ac:dyDescent="0.3"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172"/>
      <c r="M158" s="172"/>
      <c r="N158" s="172"/>
      <c r="O158" s="172"/>
      <c r="P158" s="172"/>
      <c r="Q158" s="172"/>
      <c r="R158" s="172"/>
      <c r="S158" s="172"/>
    </row>
    <row r="159" spans="2:19" ht="15" customHeight="1" thickBot="1" x14ac:dyDescent="0.3"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172"/>
      <c r="M159" s="172"/>
      <c r="N159" s="172"/>
      <c r="O159" s="172"/>
      <c r="P159" s="172"/>
      <c r="Q159" s="172"/>
      <c r="R159" s="172"/>
      <c r="S159" s="172"/>
    </row>
    <row r="160" spans="2:19" ht="15" customHeight="1" thickBot="1" x14ac:dyDescent="0.3">
      <c r="B160" s="78" t="s">
        <v>80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182" t="e">
        <f>SUM(L71,L91,L109,L112,L115,L124)/(L148-100)*100</f>
        <v>#DIV/0!</v>
      </c>
      <c r="M160" s="183"/>
      <c r="N160" s="188"/>
      <c r="O160" s="188"/>
      <c r="P160" s="182" t="e">
        <f>SUM(P71,P91,P109,P112,P115,P124)/(P148-100)*100</f>
        <v>#DIV/0!</v>
      </c>
      <c r="Q160" s="183"/>
      <c r="R160" s="172"/>
      <c r="S160" s="172"/>
    </row>
    <row r="161" spans="2:19" ht="15" customHeight="1" thickBot="1" x14ac:dyDescent="0.3"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184"/>
      <c r="M161" s="185"/>
      <c r="N161" s="188"/>
      <c r="O161" s="188"/>
      <c r="P161" s="184"/>
      <c r="Q161" s="185"/>
      <c r="R161" s="172"/>
      <c r="S161" s="172"/>
    </row>
    <row r="162" spans="2:19" ht="15" customHeight="1" thickBot="1" x14ac:dyDescent="0.3"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186"/>
      <c r="M162" s="187"/>
      <c r="N162" s="188"/>
      <c r="O162" s="188"/>
      <c r="P162" s="186"/>
      <c r="Q162" s="187"/>
      <c r="R162" s="172"/>
      <c r="S162" s="172"/>
    </row>
    <row r="163" spans="2:19" ht="63.75" customHeight="1" x14ac:dyDescent="0.25">
      <c r="B163" s="24"/>
      <c r="C163" s="24"/>
    </row>
    <row r="164" spans="2:19" ht="84" customHeight="1" x14ac:dyDescent="0.25">
      <c r="C164" s="5"/>
    </row>
    <row r="165" spans="2:19" ht="84" customHeight="1" x14ac:dyDescent="0.25">
      <c r="C165" s="5"/>
    </row>
    <row r="166" spans="2:19" x14ac:dyDescent="0.25">
      <c r="C166" s="5"/>
    </row>
    <row r="167" spans="2:19" x14ac:dyDescent="0.25">
      <c r="C167" s="5"/>
    </row>
    <row r="168" spans="2:19" x14ac:dyDescent="0.25">
      <c r="C168" s="5"/>
    </row>
    <row r="169" spans="2:19" x14ac:dyDescent="0.25">
      <c r="C169" s="5"/>
    </row>
    <row r="170" spans="2:19" x14ac:dyDescent="0.25">
      <c r="C170" s="5"/>
    </row>
    <row r="171" spans="2:19" x14ac:dyDescent="0.25">
      <c r="C171" s="5"/>
    </row>
    <row r="172" spans="2:19" x14ac:dyDescent="0.25">
      <c r="C172" s="5"/>
    </row>
    <row r="173" spans="2:19" x14ac:dyDescent="0.25">
      <c r="C173" s="5"/>
    </row>
    <row r="174" spans="2:19" x14ac:dyDescent="0.25">
      <c r="C174" s="5"/>
    </row>
    <row r="175" spans="2:19" x14ac:dyDescent="0.25">
      <c r="C175" s="5"/>
    </row>
    <row r="176" spans="2:19" x14ac:dyDescent="0.25">
      <c r="C176" s="5"/>
    </row>
    <row r="177" spans="3:3" ht="67.5" customHeight="1" x14ac:dyDescent="0.25">
      <c r="C177" s="5"/>
    </row>
    <row r="178" spans="3:3" ht="98.25" customHeight="1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</sheetData>
  <mergeCells count="320">
    <mergeCell ref="B5:S6"/>
    <mergeCell ref="B8:S8"/>
    <mergeCell ref="B12:F13"/>
    <mergeCell ref="G12:S13"/>
    <mergeCell ref="B14:K19"/>
    <mergeCell ref="L14:O17"/>
    <mergeCell ref="P14:S17"/>
    <mergeCell ref="L18:M19"/>
    <mergeCell ref="N18:O19"/>
    <mergeCell ref="P18:Q19"/>
    <mergeCell ref="B22:B23"/>
    <mergeCell ref="D22:K23"/>
    <mergeCell ref="L22:M23"/>
    <mergeCell ref="N22:O23"/>
    <mergeCell ref="P22:Q23"/>
    <mergeCell ref="R22:S23"/>
    <mergeCell ref="R18:S19"/>
    <mergeCell ref="B20:C21"/>
    <mergeCell ref="D20:K21"/>
    <mergeCell ref="L20:M21"/>
    <mergeCell ref="N20:O21"/>
    <mergeCell ref="P20:Q21"/>
    <mergeCell ref="R20:S21"/>
    <mergeCell ref="B24:C26"/>
    <mergeCell ref="D24:S26"/>
    <mergeCell ref="B27:C29"/>
    <mergeCell ref="D27:S29"/>
    <mergeCell ref="B30:C32"/>
    <mergeCell ref="D30:K32"/>
    <mergeCell ref="L30:M32"/>
    <mergeCell ref="N30:O32"/>
    <mergeCell ref="P30:Q32"/>
    <mergeCell ref="R30:S32"/>
    <mergeCell ref="B36:C38"/>
    <mergeCell ref="D36:K38"/>
    <mergeCell ref="L36:M38"/>
    <mergeCell ref="N36:O38"/>
    <mergeCell ref="P36:Q38"/>
    <mergeCell ref="R36:S38"/>
    <mergeCell ref="B33:C35"/>
    <mergeCell ref="D33:K35"/>
    <mergeCell ref="L33:M35"/>
    <mergeCell ref="N33:O35"/>
    <mergeCell ref="P33:Q35"/>
    <mergeCell ref="R33:S35"/>
    <mergeCell ref="B42:C44"/>
    <mergeCell ref="D42:K44"/>
    <mergeCell ref="L42:M44"/>
    <mergeCell ref="N42:O44"/>
    <mergeCell ref="P42:Q44"/>
    <mergeCell ref="R42:S44"/>
    <mergeCell ref="B39:C41"/>
    <mergeCell ref="D39:K41"/>
    <mergeCell ref="L39:M41"/>
    <mergeCell ref="N39:O41"/>
    <mergeCell ref="P39:Q41"/>
    <mergeCell ref="R39:S41"/>
    <mergeCell ref="B45:K47"/>
    <mergeCell ref="L45:M47"/>
    <mergeCell ref="N45:O47"/>
    <mergeCell ref="P45:Q47"/>
    <mergeCell ref="R45:S47"/>
    <mergeCell ref="B48:C50"/>
    <mergeCell ref="D48:K50"/>
    <mergeCell ref="L48:M50"/>
    <mergeCell ref="N48:O50"/>
    <mergeCell ref="P48:Q50"/>
    <mergeCell ref="B54:K56"/>
    <mergeCell ref="L54:M56"/>
    <mergeCell ref="N54:O56"/>
    <mergeCell ref="P54:Q56"/>
    <mergeCell ref="R54:S56"/>
    <mergeCell ref="B57:C59"/>
    <mergeCell ref="D57:S59"/>
    <mergeCell ref="R48:S50"/>
    <mergeCell ref="B51:C53"/>
    <mergeCell ref="D51:K53"/>
    <mergeCell ref="L51:M53"/>
    <mergeCell ref="N51:O53"/>
    <mergeCell ref="P51:Q53"/>
    <mergeCell ref="R51:S53"/>
    <mergeCell ref="R61:S61"/>
    <mergeCell ref="B62:C63"/>
    <mergeCell ref="D62:K62"/>
    <mergeCell ref="L62:M62"/>
    <mergeCell ref="N62:O62"/>
    <mergeCell ref="P62:Q62"/>
    <mergeCell ref="R62:S62"/>
    <mergeCell ref="D63:K63"/>
    <mergeCell ref="L63:M63"/>
    <mergeCell ref="N63:O63"/>
    <mergeCell ref="B60:C61"/>
    <mergeCell ref="D60:K60"/>
    <mergeCell ref="L60:M60"/>
    <mergeCell ref="N60:O60"/>
    <mergeCell ref="P60:Q60"/>
    <mergeCell ref="R60:S60"/>
    <mergeCell ref="D61:K61"/>
    <mergeCell ref="L61:M61"/>
    <mergeCell ref="N61:O61"/>
    <mergeCell ref="P61:Q61"/>
    <mergeCell ref="P63:Q63"/>
    <mergeCell ref="R63:S63"/>
    <mergeCell ref="B64:C65"/>
    <mergeCell ref="D64:K64"/>
    <mergeCell ref="L64:M64"/>
    <mergeCell ref="N64:O64"/>
    <mergeCell ref="P64:Q64"/>
    <mergeCell ref="R64:S64"/>
    <mergeCell ref="D65:K65"/>
    <mergeCell ref="L65:M65"/>
    <mergeCell ref="N65:O65"/>
    <mergeCell ref="P65:Q65"/>
    <mergeCell ref="R65:S65"/>
    <mergeCell ref="B66:C67"/>
    <mergeCell ref="D66:K66"/>
    <mergeCell ref="L66:M66"/>
    <mergeCell ref="N66:O66"/>
    <mergeCell ref="P66:Q66"/>
    <mergeCell ref="R66:S66"/>
    <mergeCell ref="D67:K67"/>
    <mergeCell ref="L67:M67"/>
    <mergeCell ref="N67:O67"/>
    <mergeCell ref="P67:Q67"/>
    <mergeCell ref="R67:S67"/>
    <mergeCell ref="B68:C68"/>
    <mergeCell ref="D68:K68"/>
    <mergeCell ref="L68:M68"/>
    <mergeCell ref="N68:O68"/>
    <mergeCell ref="P68:Q68"/>
    <mergeCell ref="R68:S68"/>
    <mergeCell ref="B71:K71"/>
    <mergeCell ref="L71:M71"/>
    <mergeCell ref="N71:O71"/>
    <mergeCell ref="P71:Q71"/>
    <mergeCell ref="R71:S71"/>
    <mergeCell ref="B72:C72"/>
    <mergeCell ref="D72:S72"/>
    <mergeCell ref="D69:K69"/>
    <mergeCell ref="L69:M69"/>
    <mergeCell ref="N69:O69"/>
    <mergeCell ref="P69:Q69"/>
    <mergeCell ref="R69:S69"/>
    <mergeCell ref="B70:K70"/>
    <mergeCell ref="L70:M70"/>
    <mergeCell ref="N70:O70"/>
    <mergeCell ref="P70:Q70"/>
    <mergeCell ref="R70:S70"/>
    <mergeCell ref="B74:C74"/>
    <mergeCell ref="D74:K74"/>
    <mergeCell ref="L74:M74"/>
    <mergeCell ref="N74:O74"/>
    <mergeCell ref="P74:Q74"/>
    <mergeCell ref="R74:S74"/>
    <mergeCell ref="B73:C73"/>
    <mergeCell ref="D73:K73"/>
    <mergeCell ref="L73:M73"/>
    <mergeCell ref="N73:O73"/>
    <mergeCell ref="P73:Q73"/>
    <mergeCell ref="R73:S73"/>
    <mergeCell ref="B75:K76"/>
    <mergeCell ref="L75:M76"/>
    <mergeCell ref="N75:O76"/>
    <mergeCell ref="P75:Q76"/>
    <mergeCell ref="R75:S76"/>
    <mergeCell ref="H77:K79"/>
    <mergeCell ref="L77:M79"/>
    <mergeCell ref="N77:O79"/>
    <mergeCell ref="P77:Q79"/>
    <mergeCell ref="R77:S79"/>
    <mergeCell ref="B81:K84"/>
    <mergeCell ref="L81:O84"/>
    <mergeCell ref="P81:S84"/>
    <mergeCell ref="B85:C87"/>
    <mergeCell ref="D85:G88"/>
    <mergeCell ref="H85:K85"/>
    <mergeCell ref="L85:M86"/>
    <mergeCell ref="N85:O86"/>
    <mergeCell ref="P85:Q86"/>
    <mergeCell ref="R85:S86"/>
    <mergeCell ref="B89:S90"/>
    <mergeCell ref="B91:C93"/>
    <mergeCell ref="D91:K93"/>
    <mergeCell ref="L91:M93"/>
    <mergeCell ref="N91:O93"/>
    <mergeCell ref="P91:Q93"/>
    <mergeCell ref="R91:S93"/>
    <mergeCell ref="H86:K88"/>
    <mergeCell ref="L87:M88"/>
    <mergeCell ref="N87:O88"/>
    <mergeCell ref="P87:Q88"/>
    <mergeCell ref="R87:S88"/>
    <mergeCell ref="B88:C88"/>
    <mergeCell ref="B97:C99"/>
    <mergeCell ref="D97:K99"/>
    <mergeCell ref="L97:M99"/>
    <mergeCell ref="N97:O99"/>
    <mergeCell ref="P97:Q99"/>
    <mergeCell ref="R97:S99"/>
    <mergeCell ref="B94:C96"/>
    <mergeCell ref="D94:K96"/>
    <mergeCell ref="L94:M96"/>
    <mergeCell ref="N94:O96"/>
    <mergeCell ref="P94:Q96"/>
    <mergeCell ref="R94:S96"/>
    <mergeCell ref="B103:K105"/>
    <mergeCell ref="L103:M105"/>
    <mergeCell ref="N103:O105"/>
    <mergeCell ref="P103:Q105"/>
    <mergeCell ref="R103:S105"/>
    <mergeCell ref="B106:Q108"/>
    <mergeCell ref="R106:S108"/>
    <mergeCell ref="B100:C102"/>
    <mergeCell ref="D100:K102"/>
    <mergeCell ref="L100:M102"/>
    <mergeCell ref="N100:O102"/>
    <mergeCell ref="P100:Q102"/>
    <mergeCell ref="R100:S102"/>
    <mergeCell ref="B112:C114"/>
    <mergeCell ref="D112:K114"/>
    <mergeCell ref="L112:M114"/>
    <mergeCell ref="N112:O114"/>
    <mergeCell ref="P112:Q114"/>
    <mergeCell ref="R112:S114"/>
    <mergeCell ref="B109:C111"/>
    <mergeCell ref="D109:K111"/>
    <mergeCell ref="L109:M111"/>
    <mergeCell ref="N109:O111"/>
    <mergeCell ref="P109:Q111"/>
    <mergeCell ref="R109:S111"/>
    <mergeCell ref="B118:C120"/>
    <mergeCell ref="D118:K120"/>
    <mergeCell ref="L118:M120"/>
    <mergeCell ref="N118:O120"/>
    <mergeCell ref="P118:Q120"/>
    <mergeCell ref="R118:S120"/>
    <mergeCell ref="B115:C117"/>
    <mergeCell ref="D115:K117"/>
    <mergeCell ref="L115:M117"/>
    <mergeCell ref="N115:O117"/>
    <mergeCell ref="P115:Q117"/>
    <mergeCell ref="R115:S117"/>
    <mergeCell ref="B124:C126"/>
    <mergeCell ref="D124:K126"/>
    <mergeCell ref="L124:M126"/>
    <mergeCell ref="N124:O126"/>
    <mergeCell ref="P124:Q126"/>
    <mergeCell ref="R124:S126"/>
    <mergeCell ref="B121:C123"/>
    <mergeCell ref="D121:K123"/>
    <mergeCell ref="L121:M123"/>
    <mergeCell ref="N121:O123"/>
    <mergeCell ref="P121:Q123"/>
    <mergeCell ref="R121:S123"/>
    <mergeCell ref="B130:C132"/>
    <mergeCell ref="D130:K132"/>
    <mergeCell ref="L130:M132"/>
    <mergeCell ref="N130:O132"/>
    <mergeCell ref="P130:Q132"/>
    <mergeCell ref="R130:S132"/>
    <mergeCell ref="B127:C129"/>
    <mergeCell ref="D127:K129"/>
    <mergeCell ref="L127:M129"/>
    <mergeCell ref="N127:O129"/>
    <mergeCell ref="P127:Q129"/>
    <mergeCell ref="R127:S129"/>
    <mergeCell ref="B136:C138"/>
    <mergeCell ref="D136:K138"/>
    <mergeCell ref="L136:M138"/>
    <mergeCell ref="N136:O138"/>
    <mergeCell ref="P136:Q138"/>
    <mergeCell ref="R136:S138"/>
    <mergeCell ref="B133:C135"/>
    <mergeCell ref="D133:K135"/>
    <mergeCell ref="L133:M135"/>
    <mergeCell ref="N133:O135"/>
    <mergeCell ref="P133:Q135"/>
    <mergeCell ref="R133:S135"/>
    <mergeCell ref="B142:C144"/>
    <mergeCell ref="D142:K144"/>
    <mergeCell ref="L142:M144"/>
    <mergeCell ref="N142:O144"/>
    <mergeCell ref="P142:Q144"/>
    <mergeCell ref="R142:S144"/>
    <mergeCell ref="B139:C141"/>
    <mergeCell ref="D139:K141"/>
    <mergeCell ref="L139:M141"/>
    <mergeCell ref="N139:O141"/>
    <mergeCell ref="P139:Q141"/>
    <mergeCell ref="R139:S141"/>
    <mergeCell ref="B145:K147"/>
    <mergeCell ref="L145:M147"/>
    <mergeCell ref="N145:O147"/>
    <mergeCell ref="P145:Q147"/>
    <mergeCell ref="R145:S147"/>
    <mergeCell ref="B148:K150"/>
    <mergeCell ref="L148:M150"/>
    <mergeCell ref="N148:O150"/>
    <mergeCell ref="P148:Q150"/>
    <mergeCell ref="R148:S150"/>
    <mergeCell ref="B151:K153"/>
    <mergeCell ref="L151:M153"/>
    <mergeCell ref="N151:O153"/>
    <mergeCell ref="P151:Q153"/>
    <mergeCell ref="R151:S153"/>
    <mergeCell ref="B154:K156"/>
    <mergeCell ref="L154:M156"/>
    <mergeCell ref="N154:O156"/>
    <mergeCell ref="P154:Q156"/>
    <mergeCell ref="R154:S156"/>
    <mergeCell ref="B157:K159"/>
    <mergeCell ref="L157:M159"/>
    <mergeCell ref="N157:O159"/>
    <mergeCell ref="P157:Q159"/>
    <mergeCell ref="R157:S159"/>
    <mergeCell ref="B160:K162"/>
    <mergeCell ref="L160:M162"/>
    <mergeCell ref="N160:O162"/>
    <mergeCell ref="P160:Q162"/>
    <mergeCell ref="R160:S162"/>
  </mergeCells>
  <pageMargins left="0.70866141732283472" right="0.70866141732283472" top="0.78740157480314965" bottom="0.78740157480314965" header="0.31496062992125984" footer="0.31496062992125984"/>
  <pageSetup paperSize="8" scale="37" orientation="portrait" r:id="rId1"/>
  <headerFooter>
    <oddHeader>&amp;LAnlage 6 zur Leistungsbeschreibung</oddHeader>
    <oddFooter>&amp;LStand: 04.06.2025</oddFooter>
  </headerFooter>
  <rowBreaks count="1" manualBreakCount="1">
    <brk id="8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10">
    <pageSetUpPr fitToPage="1"/>
  </sheetPr>
  <dimension ref="B3:AG732"/>
  <sheetViews>
    <sheetView view="pageBreakPreview" zoomScale="85" zoomScaleNormal="55" zoomScaleSheetLayoutView="85" zoomScalePageLayoutView="60" workbookViewId="0">
      <selection sqref="A1:XFD1048576"/>
    </sheetView>
  </sheetViews>
  <sheetFormatPr baseColWidth="10" defaultRowHeight="15" x14ac:dyDescent="0.25"/>
  <cols>
    <col min="4" max="19" width="9.7109375" customWidth="1"/>
  </cols>
  <sheetData>
    <row r="3" spans="2:19" x14ac:dyDescent="0.25">
      <c r="G3" s="1"/>
      <c r="H3" s="1"/>
    </row>
    <row r="5" spans="2:19" ht="25.9" customHeight="1" x14ac:dyDescent="0.25">
      <c r="B5" s="35" t="s">
        <v>119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2:19" ht="25.9" customHeight="1" x14ac:dyDescent="0.25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8" spans="2:19" ht="25.9" customHeight="1" x14ac:dyDescent="0.4">
      <c r="B8" s="57" t="s">
        <v>101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2:19" ht="15.75" thickBot="1" x14ac:dyDescent="0.3">
      <c r="B9" s="3"/>
      <c r="C9" s="2"/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3"/>
      <c r="Q9" s="3"/>
      <c r="R9" s="2"/>
      <c r="S9" s="2"/>
    </row>
    <row r="11" spans="2:19" ht="15.75" thickBot="1" x14ac:dyDescent="0.3"/>
    <row r="12" spans="2:19" ht="15" customHeight="1" x14ac:dyDescent="0.25">
      <c r="B12" s="58" t="s">
        <v>90</v>
      </c>
      <c r="C12" s="59"/>
      <c r="D12" s="59"/>
      <c r="E12" s="59"/>
      <c r="F12" s="60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</row>
    <row r="13" spans="2:19" ht="15.75" customHeight="1" thickBot="1" x14ac:dyDescent="0.3">
      <c r="B13" s="61"/>
      <c r="C13" s="62"/>
      <c r="D13" s="62"/>
      <c r="E13" s="62"/>
      <c r="F13" s="63"/>
      <c r="G13" s="67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</row>
    <row r="14" spans="2:19" ht="15" customHeight="1" thickBot="1" x14ac:dyDescent="0.3">
      <c r="B14" s="44" t="s">
        <v>107</v>
      </c>
      <c r="C14" s="45"/>
      <c r="D14" s="45"/>
      <c r="E14" s="45"/>
      <c r="F14" s="45"/>
      <c r="G14" s="45"/>
      <c r="H14" s="45"/>
      <c r="I14" s="45"/>
      <c r="J14" s="45"/>
      <c r="K14" s="46"/>
      <c r="L14" s="53" t="s">
        <v>0</v>
      </c>
      <c r="M14" s="53"/>
      <c r="N14" s="54"/>
      <c r="O14" s="54"/>
      <c r="P14" s="55" t="s">
        <v>1</v>
      </c>
      <c r="Q14" s="55"/>
      <c r="R14" s="55"/>
      <c r="S14" s="55"/>
    </row>
    <row r="15" spans="2:19" ht="15" customHeight="1" thickBot="1" x14ac:dyDescent="0.3">
      <c r="B15" s="47"/>
      <c r="C15" s="48"/>
      <c r="D15" s="48"/>
      <c r="E15" s="48"/>
      <c r="F15" s="48"/>
      <c r="G15" s="48"/>
      <c r="H15" s="48"/>
      <c r="I15" s="48"/>
      <c r="J15" s="48"/>
      <c r="K15" s="49"/>
      <c r="L15" s="54"/>
      <c r="M15" s="54"/>
      <c r="N15" s="54"/>
      <c r="O15" s="54"/>
      <c r="P15" s="55"/>
      <c r="Q15" s="55"/>
      <c r="R15" s="55"/>
      <c r="S15" s="55"/>
    </row>
    <row r="16" spans="2:19" ht="30" customHeight="1" thickBot="1" x14ac:dyDescent="0.3">
      <c r="B16" s="47"/>
      <c r="C16" s="48"/>
      <c r="D16" s="48"/>
      <c r="E16" s="48"/>
      <c r="F16" s="48"/>
      <c r="G16" s="48"/>
      <c r="H16" s="48"/>
      <c r="I16" s="48"/>
      <c r="J16" s="48"/>
      <c r="K16" s="49"/>
      <c r="L16" s="54"/>
      <c r="M16" s="54"/>
      <c r="N16" s="54"/>
      <c r="O16" s="54"/>
      <c r="P16" s="55"/>
      <c r="Q16" s="55"/>
      <c r="R16" s="55"/>
      <c r="S16" s="55"/>
    </row>
    <row r="17" spans="2:19" ht="15.75" customHeight="1" thickBot="1" x14ac:dyDescent="0.3">
      <c r="B17" s="47"/>
      <c r="C17" s="48"/>
      <c r="D17" s="48"/>
      <c r="E17" s="48"/>
      <c r="F17" s="48"/>
      <c r="G17" s="48"/>
      <c r="H17" s="48"/>
      <c r="I17" s="48"/>
      <c r="J17" s="48"/>
      <c r="K17" s="49"/>
      <c r="L17" s="54"/>
      <c r="M17" s="54"/>
      <c r="N17" s="54"/>
      <c r="O17" s="54"/>
      <c r="P17" s="55"/>
      <c r="Q17" s="55"/>
      <c r="R17" s="55"/>
      <c r="S17" s="55"/>
    </row>
    <row r="18" spans="2:19" ht="15.75" customHeight="1" thickBot="1" x14ac:dyDescent="0.3">
      <c r="B18" s="47"/>
      <c r="C18" s="48"/>
      <c r="D18" s="48"/>
      <c r="E18" s="48"/>
      <c r="F18" s="48"/>
      <c r="G18" s="48"/>
      <c r="H18" s="48"/>
      <c r="I18" s="48"/>
      <c r="J18" s="48"/>
      <c r="K18" s="49"/>
      <c r="L18" s="56" t="s">
        <v>2</v>
      </c>
      <c r="M18" s="56"/>
      <c r="N18" s="56" t="s">
        <v>3</v>
      </c>
      <c r="O18" s="56"/>
      <c r="P18" s="56" t="s">
        <v>2</v>
      </c>
      <c r="Q18" s="56"/>
      <c r="R18" s="56" t="s">
        <v>3</v>
      </c>
      <c r="S18" s="56"/>
    </row>
    <row r="19" spans="2:19" ht="15" customHeight="1" thickBot="1" x14ac:dyDescent="0.3">
      <c r="B19" s="50"/>
      <c r="C19" s="51"/>
      <c r="D19" s="51"/>
      <c r="E19" s="51"/>
      <c r="F19" s="51"/>
      <c r="G19" s="51"/>
      <c r="H19" s="51"/>
      <c r="I19" s="51"/>
      <c r="J19" s="51"/>
      <c r="K19" s="52"/>
      <c r="L19" s="56"/>
      <c r="M19" s="56"/>
      <c r="N19" s="56"/>
      <c r="O19" s="56"/>
      <c r="P19" s="56"/>
      <c r="Q19" s="56"/>
      <c r="R19" s="56"/>
      <c r="S19" s="56"/>
    </row>
    <row r="20" spans="2:19" ht="15" customHeight="1" x14ac:dyDescent="0.25">
      <c r="B20" s="70" t="s">
        <v>4</v>
      </c>
      <c r="C20" s="71"/>
      <c r="D20" s="70" t="s">
        <v>5</v>
      </c>
      <c r="E20" s="74"/>
      <c r="F20" s="74"/>
      <c r="G20" s="74"/>
      <c r="H20" s="74"/>
      <c r="I20" s="74"/>
      <c r="J20" s="74"/>
      <c r="K20" s="71"/>
      <c r="L20" s="36">
        <v>100</v>
      </c>
      <c r="M20" s="37"/>
      <c r="N20" s="40">
        <v>0</v>
      </c>
      <c r="O20" s="41"/>
      <c r="P20" s="36">
        <v>100</v>
      </c>
      <c r="Q20" s="37"/>
      <c r="R20" s="40">
        <v>0</v>
      </c>
      <c r="S20" s="41"/>
    </row>
    <row r="21" spans="2:19" ht="15" customHeight="1" thickBot="1" x14ac:dyDescent="0.3">
      <c r="B21" s="72"/>
      <c r="C21" s="73"/>
      <c r="D21" s="72"/>
      <c r="E21" s="75"/>
      <c r="F21" s="75"/>
      <c r="G21" s="75"/>
      <c r="H21" s="75"/>
      <c r="I21" s="75"/>
      <c r="J21" s="75"/>
      <c r="K21" s="73"/>
      <c r="L21" s="38"/>
      <c r="M21" s="39"/>
      <c r="N21" s="42"/>
      <c r="O21" s="43"/>
      <c r="P21" s="38"/>
      <c r="Q21" s="39"/>
      <c r="R21" s="42"/>
      <c r="S21" s="43"/>
    </row>
    <row r="22" spans="2:19" ht="15" customHeight="1" x14ac:dyDescent="0.25">
      <c r="B22" s="102" t="s">
        <v>6</v>
      </c>
      <c r="C22" s="16"/>
      <c r="D22" s="88" t="s">
        <v>7</v>
      </c>
      <c r="E22" s="89"/>
      <c r="F22" s="89"/>
      <c r="G22" s="89"/>
      <c r="H22" s="89"/>
      <c r="I22" s="89"/>
      <c r="J22" s="89"/>
      <c r="K22" s="90"/>
      <c r="L22" s="94"/>
      <c r="M22" s="95"/>
      <c r="N22" s="98"/>
      <c r="O22" s="99"/>
      <c r="P22" s="94"/>
      <c r="Q22" s="95"/>
      <c r="R22" s="98"/>
      <c r="S22" s="99"/>
    </row>
    <row r="23" spans="2:19" ht="15" customHeight="1" thickBot="1" x14ac:dyDescent="0.3">
      <c r="B23" s="103"/>
      <c r="C23" s="17"/>
      <c r="D23" s="91"/>
      <c r="E23" s="92"/>
      <c r="F23" s="92"/>
      <c r="G23" s="92"/>
      <c r="H23" s="92"/>
      <c r="I23" s="92"/>
      <c r="J23" s="92"/>
      <c r="K23" s="93"/>
      <c r="L23" s="96"/>
      <c r="M23" s="97"/>
      <c r="N23" s="100"/>
      <c r="O23" s="101"/>
      <c r="P23" s="96"/>
      <c r="Q23" s="97"/>
      <c r="R23" s="100"/>
      <c r="S23" s="101"/>
    </row>
    <row r="24" spans="2:19" ht="15" customHeight="1" thickBot="1" x14ac:dyDescent="0.3">
      <c r="B24" s="76" t="s">
        <v>8</v>
      </c>
      <c r="C24" s="76"/>
      <c r="D24" s="77" t="s">
        <v>9</v>
      </c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2:19" ht="15" customHeight="1" thickBot="1" x14ac:dyDescent="0.3">
      <c r="B25" s="76"/>
      <c r="C25" s="76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</row>
    <row r="26" spans="2:19" ht="15" customHeight="1" thickBot="1" x14ac:dyDescent="0.3">
      <c r="B26" s="76"/>
      <c r="C26" s="76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2:19" ht="15" customHeight="1" thickBot="1" x14ac:dyDescent="0.3">
      <c r="B27" s="76" t="s">
        <v>10</v>
      </c>
      <c r="C27" s="76"/>
      <c r="D27" s="77" t="s">
        <v>11</v>
      </c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</row>
    <row r="28" spans="2:19" ht="15" customHeight="1" thickBot="1" x14ac:dyDescent="0.3"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</row>
    <row r="29" spans="2:19" ht="15" customHeight="1" thickBot="1" x14ac:dyDescent="0.3">
      <c r="B29" s="76"/>
      <c r="C29" s="76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</row>
    <row r="30" spans="2:19" ht="15" customHeight="1" thickBot="1" x14ac:dyDescent="0.3">
      <c r="B30" s="78" t="s">
        <v>12</v>
      </c>
      <c r="C30" s="78"/>
      <c r="D30" s="79" t="s">
        <v>13</v>
      </c>
      <c r="E30" s="79"/>
      <c r="F30" s="79"/>
      <c r="G30" s="79"/>
      <c r="H30" s="79"/>
      <c r="I30" s="79"/>
      <c r="J30" s="79"/>
      <c r="K30" s="79"/>
      <c r="L30" s="87">
        <v>0</v>
      </c>
      <c r="M30" s="87"/>
      <c r="N30" s="86">
        <f>($N$20*L30)/100</f>
        <v>0</v>
      </c>
      <c r="O30" s="86"/>
      <c r="P30" s="87">
        <v>0</v>
      </c>
      <c r="Q30" s="87"/>
      <c r="R30" s="86">
        <f>($R$20*P30)/100</f>
        <v>0</v>
      </c>
      <c r="S30" s="86"/>
    </row>
    <row r="31" spans="2:19" ht="15" customHeight="1" thickBot="1" x14ac:dyDescent="0.3">
      <c r="B31" s="78"/>
      <c r="C31" s="78"/>
      <c r="D31" s="79"/>
      <c r="E31" s="79"/>
      <c r="F31" s="79"/>
      <c r="G31" s="79"/>
      <c r="H31" s="79"/>
      <c r="I31" s="79"/>
      <c r="J31" s="79"/>
      <c r="K31" s="79"/>
      <c r="L31" s="87"/>
      <c r="M31" s="87"/>
      <c r="N31" s="86"/>
      <c r="O31" s="86"/>
      <c r="P31" s="87"/>
      <c r="Q31" s="87"/>
      <c r="R31" s="86"/>
      <c r="S31" s="86"/>
    </row>
    <row r="32" spans="2:19" ht="15" customHeight="1" thickBot="1" x14ac:dyDescent="0.3">
      <c r="B32" s="78"/>
      <c r="C32" s="78"/>
      <c r="D32" s="79"/>
      <c r="E32" s="79"/>
      <c r="F32" s="79"/>
      <c r="G32" s="79"/>
      <c r="H32" s="79"/>
      <c r="I32" s="79"/>
      <c r="J32" s="79"/>
      <c r="K32" s="79"/>
      <c r="L32" s="87"/>
      <c r="M32" s="87"/>
      <c r="N32" s="86"/>
      <c r="O32" s="86"/>
      <c r="P32" s="87"/>
      <c r="Q32" s="87"/>
      <c r="R32" s="86"/>
      <c r="S32" s="86"/>
    </row>
    <row r="33" spans="2:19" ht="15" customHeight="1" thickBot="1" x14ac:dyDescent="0.3">
      <c r="B33" s="78" t="s">
        <v>14</v>
      </c>
      <c r="C33" s="78"/>
      <c r="D33" s="79" t="s">
        <v>15</v>
      </c>
      <c r="E33" s="79"/>
      <c r="F33" s="79"/>
      <c r="G33" s="79"/>
      <c r="H33" s="79"/>
      <c r="I33" s="79"/>
      <c r="J33" s="79"/>
      <c r="K33" s="79"/>
      <c r="L33" s="87">
        <v>0</v>
      </c>
      <c r="M33" s="87"/>
      <c r="N33" s="86">
        <f t="shared" ref="N33" si="0">($N$20*L33)/100</f>
        <v>0</v>
      </c>
      <c r="O33" s="86"/>
      <c r="P33" s="87">
        <v>0</v>
      </c>
      <c r="Q33" s="87"/>
      <c r="R33" s="86">
        <f t="shared" ref="R33" si="1">($R$20*P33)/100</f>
        <v>0</v>
      </c>
      <c r="S33" s="86"/>
    </row>
    <row r="34" spans="2:19" ht="15" customHeight="1" thickBot="1" x14ac:dyDescent="0.3">
      <c r="B34" s="78"/>
      <c r="C34" s="78"/>
      <c r="D34" s="79"/>
      <c r="E34" s="79"/>
      <c r="F34" s="79"/>
      <c r="G34" s="79"/>
      <c r="H34" s="79"/>
      <c r="I34" s="79"/>
      <c r="J34" s="79"/>
      <c r="K34" s="79"/>
      <c r="L34" s="87"/>
      <c r="M34" s="87"/>
      <c r="N34" s="86"/>
      <c r="O34" s="86"/>
      <c r="P34" s="87"/>
      <c r="Q34" s="87"/>
      <c r="R34" s="86"/>
      <c r="S34" s="86"/>
    </row>
    <row r="35" spans="2:19" ht="15" customHeight="1" thickBot="1" x14ac:dyDescent="0.3">
      <c r="B35" s="78"/>
      <c r="C35" s="78"/>
      <c r="D35" s="79"/>
      <c r="E35" s="79"/>
      <c r="F35" s="79"/>
      <c r="G35" s="79"/>
      <c r="H35" s="79"/>
      <c r="I35" s="79"/>
      <c r="J35" s="79"/>
      <c r="K35" s="79"/>
      <c r="L35" s="87"/>
      <c r="M35" s="87"/>
      <c r="N35" s="86"/>
      <c r="O35" s="86"/>
      <c r="P35" s="87"/>
      <c r="Q35" s="87"/>
      <c r="R35" s="86"/>
      <c r="S35" s="86"/>
    </row>
    <row r="36" spans="2:19" ht="15" customHeight="1" thickBot="1" x14ac:dyDescent="0.3">
      <c r="B36" s="78" t="s">
        <v>16</v>
      </c>
      <c r="C36" s="78"/>
      <c r="D36" s="79" t="s">
        <v>17</v>
      </c>
      <c r="E36" s="79"/>
      <c r="F36" s="79"/>
      <c r="G36" s="79"/>
      <c r="H36" s="79"/>
      <c r="I36" s="79"/>
      <c r="J36" s="79"/>
      <c r="K36" s="79"/>
      <c r="L36" s="87">
        <v>0</v>
      </c>
      <c r="M36" s="87"/>
      <c r="N36" s="86">
        <f t="shared" ref="N36" si="2">($N$20*L36)/100</f>
        <v>0</v>
      </c>
      <c r="O36" s="86"/>
      <c r="P36" s="87">
        <v>0</v>
      </c>
      <c r="Q36" s="87"/>
      <c r="R36" s="86">
        <f t="shared" ref="R36" si="3">($R$20*P36)/100</f>
        <v>0</v>
      </c>
      <c r="S36" s="86"/>
    </row>
    <row r="37" spans="2:19" ht="15" customHeight="1" thickBot="1" x14ac:dyDescent="0.3">
      <c r="B37" s="78"/>
      <c r="C37" s="78"/>
      <c r="D37" s="79"/>
      <c r="E37" s="79"/>
      <c r="F37" s="79"/>
      <c r="G37" s="79"/>
      <c r="H37" s="79"/>
      <c r="I37" s="79"/>
      <c r="J37" s="79"/>
      <c r="K37" s="79"/>
      <c r="L37" s="87"/>
      <c r="M37" s="87"/>
      <c r="N37" s="86"/>
      <c r="O37" s="86"/>
      <c r="P37" s="87"/>
      <c r="Q37" s="87"/>
      <c r="R37" s="86"/>
      <c r="S37" s="86"/>
    </row>
    <row r="38" spans="2:19" ht="15" customHeight="1" thickBot="1" x14ac:dyDescent="0.3">
      <c r="B38" s="78"/>
      <c r="C38" s="78"/>
      <c r="D38" s="79"/>
      <c r="E38" s="79"/>
      <c r="F38" s="79"/>
      <c r="G38" s="79"/>
      <c r="H38" s="79"/>
      <c r="I38" s="79"/>
      <c r="J38" s="79"/>
      <c r="K38" s="79"/>
      <c r="L38" s="87"/>
      <c r="M38" s="87"/>
      <c r="N38" s="86"/>
      <c r="O38" s="86"/>
      <c r="P38" s="87"/>
      <c r="Q38" s="87"/>
      <c r="R38" s="86"/>
      <c r="S38" s="86"/>
    </row>
    <row r="39" spans="2:19" ht="15" customHeight="1" thickBot="1" x14ac:dyDescent="0.3">
      <c r="B39" s="78" t="s">
        <v>102</v>
      </c>
      <c r="C39" s="78"/>
      <c r="D39" s="79" t="s">
        <v>18</v>
      </c>
      <c r="E39" s="79"/>
      <c r="F39" s="79"/>
      <c r="G39" s="79"/>
      <c r="H39" s="79"/>
      <c r="I39" s="79"/>
      <c r="J39" s="79"/>
      <c r="K39" s="79"/>
      <c r="L39" s="87">
        <v>0</v>
      </c>
      <c r="M39" s="87"/>
      <c r="N39" s="86">
        <f t="shared" ref="N39" si="4">($N$20*L39)/100</f>
        <v>0</v>
      </c>
      <c r="O39" s="86"/>
      <c r="P39" s="87">
        <v>0</v>
      </c>
      <c r="Q39" s="87"/>
      <c r="R39" s="86">
        <f t="shared" ref="R39" si="5">($R$20*P39)/100</f>
        <v>0</v>
      </c>
      <c r="S39" s="86"/>
    </row>
    <row r="40" spans="2:19" ht="15" customHeight="1" thickBot="1" x14ac:dyDescent="0.3">
      <c r="B40" s="78"/>
      <c r="C40" s="78"/>
      <c r="D40" s="79"/>
      <c r="E40" s="79"/>
      <c r="F40" s="79"/>
      <c r="G40" s="79"/>
      <c r="H40" s="79"/>
      <c r="I40" s="79"/>
      <c r="J40" s="79"/>
      <c r="K40" s="79"/>
      <c r="L40" s="87"/>
      <c r="M40" s="87"/>
      <c r="N40" s="86"/>
      <c r="O40" s="86"/>
      <c r="P40" s="87"/>
      <c r="Q40" s="87"/>
      <c r="R40" s="86"/>
      <c r="S40" s="86"/>
    </row>
    <row r="41" spans="2:19" ht="15" customHeight="1" thickBot="1" x14ac:dyDescent="0.3">
      <c r="B41" s="78"/>
      <c r="C41" s="78"/>
      <c r="D41" s="79"/>
      <c r="E41" s="79"/>
      <c r="F41" s="79"/>
      <c r="G41" s="79"/>
      <c r="H41" s="79"/>
      <c r="I41" s="79"/>
      <c r="J41" s="79"/>
      <c r="K41" s="79"/>
      <c r="L41" s="87"/>
      <c r="M41" s="87"/>
      <c r="N41" s="86"/>
      <c r="O41" s="86"/>
      <c r="P41" s="87"/>
      <c r="Q41" s="87"/>
      <c r="R41" s="86"/>
      <c r="S41" s="86"/>
    </row>
    <row r="42" spans="2:19" ht="15" customHeight="1" thickBot="1" x14ac:dyDescent="0.3">
      <c r="B42" s="78" t="s">
        <v>19</v>
      </c>
      <c r="C42" s="78"/>
      <c r="D42" s="79" t="s">
        <v>20</v>
      </c>
      <c r="E42" s="79"/>
      <c r="F42" s="79"/>
      <c r="G42" s="79"/>
      <c r="H42" s="79"/>
      <c r="I42" s="79"/>
      <c r="J42" s="79"/>
      <c r="K42" s="79"/>
      <c r="L42" s="87">
        <v>0</v>
      </c>
      <c r="M42" s="87"/>
      <c r="N42" s="86">
        <f>($N$20*L42)/100</f>
        <v>0</v>
      </c>
      <c r="O42" s="86"/>
      <c r="P42" s="87">
        <v>0</v>
      </c>
      <c r="Q42" s="87"/>
      <c r="R42" s="86">
        <f t="shared" ref="R42" si="6">($R$20*P42)/100</f>
        <v>0</v>
      </c>
      <c r="S42" s="86"/>
    </row>
    <row r="43" spans="2:19" ht="15" customHeight="1" thickBot="1" x14ac:dyDescent="0.3">
      <c r="B43" s="78"/>
      <c r="C43" s="78"/>
      <c r="D43" s="79"/>
      <c r="E43" s="79"/>
      <c r="F43" s="79"/>
      <c r="G43" s="79"/>
      <c r="H43" s="79"/>
      <c r="I43" s="79"/>
      <c r="J43" s="79"/>
      <c r="K43" s="79"/>
      <c r="L43" s="87"/>
      <c r="M43" s="87"/>
      <c r="N43" s="86"/>
      <c r="O43" s="86"/>
      <c r="P43" s="87"/>
      <c r="Q43" s="87"/>
      <c r="R43" s="86"/>
      <c r="S43" s="86"/>
    </row>
    <row r="44" spans="2:19" ht="15" customHeight="1" thickBot="1" x14ac:dyDescent="0.3">
      <c r="B44" s="78"/>
      <c r="C44" s="78"/>
      <c r="D44" s="79"/>
      <c r="E44" s="79"/>
      <c r="F44" s="79"/>
      <c r="G44" s="79"/>
      <c r="H44" s="79"/>
      <c r="I44" s="79"/>
      <c r="J44" s="79"/>
      <c r="K44" s="79"/>
      <c r="L44" s="87"/>
      <c r="M44" s="87"/>
      <c r="N44" s="86"/>
      <c r="O44" s="86"/>
      <c r="P44" s="87"/>
      <c r="Q44" s="87"/>
      <c r="R44" s="86"/>
      <c r="S44" s="86"/>
    </row>
    <row r="45" spans="2:19" ht="15" customHeight="1" thickBot="1" x14ac:dyDescent="0.3">
      <c r="B45" s="104" t="s">
        <v>85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5">
        <f>SUM(L30:M44)</f>
        <v>0</v>
      </c>
      <c r="M45" s="105"/>
      <c r="N45" s="106">
        <f>SUM(N30:O44)</f>
        <v>0</v>
      </c>
      <c r="O45" s="107"/>
      <c r="P45" s="105">
        <f>SUM(P30:Q44)</f>
        <v>0</v>
      </c>
      <c r="Q45" s="105"/>
      <c r="R45" s="106">
        <f>SUM(R30:S44)</f>
        <v>0</v>
      </c>
      <c r="S45" s="107"/>
    </row>
    <row r="46" spans="2:19" ht="15" customHeight="1" thickBot="1" x14ac:dyDescent="0.3"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5"/>
      <c r="M46" s="105"/>
      <c r="N46" s="108"/>
      <c r="O46" s="109"/>
      <c r="P46" s="105"/>
      <c r="Q46" s="105"/>
      <c r="R46" s="108"/>
      <c r="S46" s="109"/>
    </row>
    <row r="47" spans="2:19" ht="15" customHeight="1" thickBot="1" x14ac:dyDescent="0.3"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5"/>
      <c r="M47" s="105"/>
      <c r="N47" s="110"/>
      <c r="O47" s="111"/>
      <c r="P47" s="105"/>
      <c r="Q47" s="105"/>
      <c r="R47" s="110"/>
      <c r="S47" s="111"/>
    </row>
    <row r="48" spans="2:19" ht="15" customHeight="1" thickBot="1" x14ac:dyDescent="0.3">
      <c r="B48" s="78" t="s">
        <v>81</v>
      </c>
      <c r="C48" s="78"/>
      <c r="D48" s="79" t="s">
        <v>83</v>
      </c>
      <c r="E48" s="79"/>
      <c r="F48" s="79"/>
      <c r="G48" s="79"/>
      <c r="H48" s="79"/>
      <c r="I48" s="79"/>
      <c r="J48" s="79"/>
      <c r="K48" s="79"/>
      <c r="L48" s="87">
        <v>0</v>
      </c>
      <c r="M48" s="87"/>
      <c r="N48" s="86">
        <f t="shared" ref="N48" si="7">($N$20*L48)/100</f>
        <v>0</v>
      </c>
      <c r="O48" s="86"/>
      <c r="P48" s="87">
        <v>0</v>
      </c>
      <c r="Q48" s="87"/>
      <c r="R48" s="86">
        <f t="shared" ref="R48" si="8">($R$20*P48)/100</f>
        <v>0</v>
      </c>
      <c r="S48" s="86"/>
    </row>
    <row r="49" spans="2:32" ht="15" customHeight="1" thickBot="1" x14ac:dyDescent="0.3">
      <c r="B49" s="78"/>
      <c r="C49" s="78"/>
      <c r="D49" s="79"/>
      <c r="E49" s="79"/>
      <c r="F49" s="79"/>
      <c r="G49" s="79"/>
      <c r="H49" s="79"/>
      <c r="I49" s="79"/>
      <c r="J49" s="79"/>
      <c r="K49" s="79"/>
      <c r="L49" s="87"/>
      <c r="M49" s="87"/>
      <c r="N49" s="86"/>
      <c r="O49" s="86"/>
      <c r="P49" s="87"/>
      <c r="Q49" s="87"/>
      <c r="R49" s="86"/>
      <c r="S49" s="86"/>
    </row>
    <row r="50" spans="2:32" ht="15" customHeight="1" thickBot="1" x14ac:dyDescent="0.3">
      <c r="B50" s="78"/>
      <c r="C50" s="78"/>
      <c r="D50" s="79"/>
      <c r="E50" s="79"/>
      <c r="F50" s="79"/>
      <c r="G50" s="79"/>
      <c r="H50" s="79"/>
      <c r="I50" s="79"/>
      <c r="J50" s="79"/>
      <c r="K50" s="79"/>
      <c r="L50" s="87"/>
      <c r="M50" s="87"/>
      <c r="N50" s="86"/>
      <c r="O50" s="86"/>
      <c r="P50" s="87"/>
      <c r="Q50" s="87"/>
      <c r="R50" s="86"/>
      <c r="S50" s="86"/>
    </row>
    <row r="51" spans="2:32" ht="15" customHeight="1" thickBot="1" x14ac:dyDescent="0.3">
      <c r="B51" s="78" t="s">
        <v>82</v>
      </c>
      <c r="C51" s="78"/>
      <c r="D51" s="79" t="s">
        <v>84</v>
      </c>
      <c r="E51" s="79"/>
      <c r="F51" s="79"/>
      <c r="G51" s="79"/>
      <c r="H51" s="79"/>
      <c r="I51" s="79"/>
      <c r="J51" s="79"/>
      <c r="K51" s="79"/>
      <c r="L51" s="87">
        <v>0</v>
      </c>
      <c r="M51" s="87"/>
      <c r="N51" s="86">
        <f>($N$20*L51)/100</f>
        <v>0</v>
      </c>
      <c r="O51" s="86"/>
      <c r="P51" s="87">
        <v>0</v>
      </c>
      <c r="Q51" s="87"/>
      <c r="R51" s="86">
        <f t="shared" ref="R51" si="9">($R$20*P51)/100</f>
        <v>0</v>
      </c>
      <c r="S51" s="86"/>
    </row>
    <row r="52" spans="2:32" ht="15" customHeight="1" thickBot="1" x14ac:dyDescent="0.3">
      <c r="B52" s="78"/>
      <c r="C52" s="78"/>
      <c r="D52" s="79"/>
      <c r="E52" s="79"/>
      <c r="F52" s="79"/>
      <c r="G52" s="79"/>
      <c r="H52" s="79"/>
      <c r="I52" s="79"/>
      <c r="J52" s="79"/>
      <c r="K52" s="79"/>
      <c r="L52" s="87"/>
      <c r="M52" s="87"/>
      <c r="N52" s="86"/>
      <c r="O52" s="86"/>
      <c r="P52" s="87"/>
      <c r="Q52" s="87"/>
      <c r="R52" s="86"/>
      <c r="S52" s="86"/>
    </row>
    <row r="53" spans="2:32" ht="15" customHeight="1" thickBot="1" x14ac:dyDescent="0.3">
      <c r="B53" s="78"/>
      <c r="C53" s="78"/>
      <c r="D53" s="79"/>
      <c r="E53" s="79"/>
      <c r="F53" s="79"/>
      <c r="G53" s="79"/>
      <c r="H53" s="79"/>
      <c r="I53" s="79"/>
      <c r="J53" s="79"/>
      <c r="K53" s="79"/>
      <c r="L53" s="87"/>
      <c r="M53" s="87"/>
      <c r="N53" s="86"/>
      <c r="O53" s="86"/>
      <c r="P53" s="87"/>
      <c r="Q53" s="87"/>
      <c r="R53" s="86"/>
      <c r="S53" s="86"/>
    </row>
    <row r="54" spans="2:32" ht="15" customHeight="1" thickBot="1" x14ac:dyDescent="0.3">
      <c r="B54" s="104" t="s">
        <v>86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>
        <f>SUM((L30:M44),(L48:M53))</f>
        <v>0</v>
      </c>
      <c r="M54" s="105"/>
      <c r="N54" s="105">
        <f>SUM((N30:O44),(N48:O53))</f>
        <v>0</v>
      </c>
      <c r="O54" s="105"/>
      <c r="P54" s="105">
        <f>SUM((P30:Q44),(P48:Q53))</f>
        <v>0</v>
      </c>
      <c r="Q54" s="105"/>
      <c r="R54" s="105">
        <f>SUM((R30:S44),(R48:S53))</f>
        <v>0</v>
      </c>
      <c r="S54" s="105"/>
    </row>
    <row r="55" spans="2:32" ht="15" customHeight="1" thickBot="1" x14ac:dyDescent="0.3"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5"/>
      <c r="M55" s="105"/>
      <c r="N55" s="105"/>
      <c r="O55" s="105"/>
      <c r="P55" s="105"/>
      <c r="Q55" s="105"/>
      <c r="R55" s="105"/>
      <c r="S55" s="105"/>
    </row>
    <row r="56" spans="2:32" ht="15" customHeight="1" thickBot="1" x14ac:dyDescent="0.3"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5"/>
      <c r="M56" s="105"/>
      <c r="N56" s="105"/>
      <c r="O56" s="105"/>
      <c r="P56" s="105"/>
      <c r="Q56" s="105"/>
      <c r="R56" s="105"/>
      <c r="S56" s="105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2:32" ht="15" customHeight="1" thickBot="1" x14ac:dyDescent="0.3">
      <c r="B57" s="76" t="s">
        <v>21</v>
      </c>
      <c r="C57" s="76"/>
      <c r="D57" s="77" t="s">
        <v>22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2:32" ht="15.75" customHeight="1" thickBot="1" x14ac:dyDescent="0.3">
      <c r="B58" s="76"/>
      <c r="C58" s="76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2:32" ht="15.75" customHeight="1" thickBot="1" x14ac:dyDescent="0.3">
      <c r="B59" s="76"/>
      <c r="C59" s="76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2:32" ht="31.35" customHeight="1" thickBot="1" x14ac:dyDescent="0.3">
      <c r="B60" s="102" t="s">
        <v>23</v>
      </c>
      <c r="C60" s="114"/>
      <c r="D60" s="116" t="s">
        <v>24</v>
      </c>
      <c r="E60" s="117"/>
      <c r="F60" s="117"/>
      <c r="G60" s="117"/>
      <c r="H60" s="117"/>
      <c r="I60" s="117"/>
      <c r="J60" s="117"/>
      <c r="K60" s="118"/>
      <c r="L60" s="119">
        <v>0</v>
      </c>
      <c r="M60" s="120"/>
      <c r="N60" s="112">
        <f>($N$20*L60)/100</f>
        <v>0</v>
      </c>
      <c r="O60" s="113"/>
      <c r="P60" s="119">
        <v>0</v>
      </c>
      <c r="Q60" s="120"/>
      <c r="R60" s="112">
        <f>($R$20*P60)/100</f>
        <v>0</v>
      </c>
      <c r="S60" s="113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2:32" ht="31.35" customHeight="1" thickBot="1" x14ac:dyDescent="0.3">
      <c r="B61" s="103"/>
      <c r="C61" s="115"/>
      <c r="D61" s="116" t="s">
        <v>87</v>
      </c>
      <c r="E61" s="117"/>
      <c r="F61" s="117"/>
      <c r="G61" s="117"/>
      <c r="H61" s="117"/>
      <c r="I61" s="117"/>
      <c r="J61" s="117"/>
      <c r="K61" s="118"/>
      <c r="L61" s="119">
        <v>0</v>
      </c>
      <c r="M61" s="120"/>
      <c r="N61" s="112">
        <f t="shared" ref="N61:N69" si="10">($N$20*L61)/100</f>
        <v>0</v>
      </c>
      <c r="O61" s="113"/>
      <c r="P61" s="119">
        <v>0</v>
      </c>
      <c r="Q61" s="120"/>
      <c r="R61" s="112">
        <f t="shared" ref="R61:R68" si="11">($R$20*P61)/100</f>
        <v>0</v>
      </c>
      <c r="S61" s="113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2:32" ht="31.35" customHeight="1" thickBot="1" x14ac:dyDescent="0.3">
      <c r="B62" s="102" t="s">
        <v>25</v>
      </c>
      <c r="C62" s="114"/>
      <c r="D62" s="116" t="s">
        <v>26</v>
      </c>
      <c r="E62" s="117"/>
      <c r="F62" s="117"/>
      <c r="G62" s="117"/>
      <c r="H62" s="117"/>
      <c r="I62" s="117"/>
      <c r="J62" s="117"/>
      <c r="K62" s="118"/>
      <c r="L62" s="119">
        <v>0</v>
      </c>
      <c r="M62" s="120"/>
      <c r="N62" s="112">
        <f t="shared" si="10"/>
        <v>0</v>
      </c>
      <c r="O62" s="113"/>
      <c r="P62" s="119">
        <v>0</v>
      </c>
      <c r="Q62" s="120"/>
      <c r="R62" s="112">
        <f t="shared" si="11"/>
        <v>0</v>
      </c>
      <c r="S62" s="113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2:32" ht="31.35" customHeight="1" thickBot="1" x14ac:dyDescent="0.3">
      <c r="B63" s="103"/>
      <c r="C63" s="115"/>
      <c r="D63" s="116" t="s">
        <v>27</v>
      </c>
      <c r="E63" s="117"/>
      <c r="F63" s="117"/>
      <c r="G63" s="117"/>
      <c r="H63" s="117"/>
      <c r="I63" s="117"/>
      <c r="J63" s="117"/>
      <c r="K63" s="118"/>
      <c r="L63" s="119">
        <v>0</v>
      </c>
      <c r="M63" s="120"/>
      <c r="N63" s="112">
        <f t="shared" si="10"/>
        <v>0</v>
      </c>
      <c r="O63" s="113"/>
      <c r="P63" s="119">
        <v>0</v>
      </c>
      <c r="Q63" s="120"/>
      <c r="R63" s="112">
        <f t="shared" si="11"/>
        <v>0</v>
      </c>
      <c r="S63" s="113"/>
      <c r="T63" s="4"/>
      <c r="U63" s="4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2:32" ht="31.35" customHeight="1" thickBot="1" x14ac:dyDescent="0.3">
      <c r="B64" s="102" t="s">
        <v>28</v>
      </c>
      <c r="C64" s="114"/>
      <c r="D64" s="116" t="s">
        <v>29</v>
      </c>
      <c r="E64" s="117"/>
      <c r="F64" s="117"/>
      <c r="G64" s="117"/>
      <c r="H64" s="117"/>
      <c r="I64" s="117"/>
      <c r="J64" s="117"/>
      <c r="K64" s="118"/>
      <c r="L64" s="119">
        <v>0</v>
      </c>
      <c r="M64" s="120"/>
      <c r="N64" s="112">
        <f t="shared" si="10"/>
        <v>0</v>
      </c>
      <c r="O64" s="113"/>
      <c r="P64" s="119">
        <v>0</v>
      </c>
      <c r="Q64" s="120"/>
      <c r="R64" s="112">
        <f t="shared" si="11"/>
        <v>0</v>
      </c>
      <c r="S64" s="113"/>
      <c r="T64" s="4"/>
      <c r="U64" s="4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2:33" ht="31.35" customHeight="1" thickBot="1" x14ac:dyDescent="0.3">
      <c r="B65" s="103"/>
      <c r="C65" s="115"/>
      <c r="D65" s="116" t="s">
        <v>30</v>
      </c>
      <c r="E65" s="117"/>
      <c r="F65" s="117"/>
      <c r="G65" s="117"/>
      <c r="H65" s="117"/>
      <c r="I65" s="117"/>
      <c r="J65" s="117"/>
      <c r="K65" s="118"/>
      <c r="L65" s="119">
        <v>0</v>
      </c>
      <c r="M65" s="120"/>
      <c r="N65" s="112">
        <f t="shared" si="10"/>
        <v>0</v>
      </c>
      <c r="O65" s="113"/>
      <c r="P65" s="119">
        <v>0</v>
      </c>
      <c r="Q65" s="120"/>
      <c r="R65" s="112">
        <f t="shared" si="11"/>
        <v>0</v>
      </c>
      <c r="S65" s="113"/>
      <c r="T65" s="4"/>
      <c r="U65" s="8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2:33" ht="31.35" customHeight="1" thickBot="1" x14ac:dyDescent="0.3">
      <c r="B66" s="102" t="s">
        <v>31</v>
      </c>
      <c r="C66" s="114"/>
      <c r="D66" s="116" t="s">
        <v>32</v>
      </c>
      <c r="E66" s="117"/>
      <c r="F66" s="117"/>
      <c r="G66" s="117"/>
      <c r="H66" s="117"/>
      <c r="I66" s="117"/>
      <c r="J66" s="117"/>
      <c r="K66" s="118"/>
      <c r="L66" s="119">
        <v>0</v>
      </c>
      <c r="M66" s="120"/>
      <c r="N66" s="112">
        <f t="shared" si="10"/>
        <v>0</v>
      </c>
      <c r="O66" s="113"/>
      <c r="P66" s="119">
        <v>0</v>
      </c>
      <c r="Q66" s="120"/>
      <c r="R66" s="112">
        <f t="shared" si="11"/>
        <v>0</v>
      </c>
      <c r="S66" s="113"/>
      <c r="T66" s="6"/>
      <c r="U66" s="6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6"/>
    </row>
    <row r="67" spans="2:33" ht="31.35" customHeight="1" thickBot="1" x14ac:dyDescent="0.3">
      <c r="B67" s="103"/>
      <c r="C67" s="115"/>
      <c r="D67" s="116" t="s">
        <v>33</v>
      </c>
      <c r="E67" s="117"/>
      <c r="F67" s="117"/>
      <c r="G67" s="117"/>
      <c r="H67" s="117"/>
      <c r="I67" s="117"/>
      <c r="J67" s="117"/>
      <c r="K67" s="118"/>
      <c r="L67" s="119">
        <v>0</v>
      </c>
      <c r="M67" s="120"/>
      <c r="N67" s="112">
        <f t="shared" si="10"/>
        <v>0</v>
      </c>
      <c r="O67" s="113"/>
      <c r="P67" s="119">
        <v>0</v>
      </c>
      <c r="Q67" s="120"/>
      <c r="R67" s="112">
        <f t="shared" si="11"/>
        <v>0</v>
      </c>
      <c r="S67" s="113"/>
      <c r="T67" s="6"/>
      <c r="U67" s="6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6"/>
    </row>
    <row r="68" spans="2:33" ht="31.35" customHeight="1" thickBot="1" x14ac:dyDescent="0.3">
      <c r="B68" s="102" t="s">
        <v>34</v>
      </c>
      <c r="C68" s="114"/>
      <c r="D68" s="116" t="s">
        <v>35</v>
      </c>
      <c r="E68" s="117"/>
      <c r="F68" s="117"/>
      <c r="G68" s="117"/>
      <c r="H68" s="117"/>
      <c r="I68" s="117"/>
      <c r="J68" s="117"/>
      <c r="K68" s="118"/>
      <c r="L68" s="119">
        <v>0</v>
      </c>
      <c r="M68" s="120"/>
      <c r="N68" s="112">
        <f t="shared" si="10"/>
        <v>0</v>
      </c>
      <c r="O68" s="113"/>
      <c r="P68" s="119">
        <v>0</v>
      </c>
      <c r="Q68" s="120"/>
      <c r="R68" s="112">
        <f t="shared" si="11"/>
        <v>0</v>
      </c>
      <c r="S68" s="113"/>
      <c r="T68" s="6"/>
      <c r="U68" s="6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6"/>
    </row>
    <row r="69" spans="2:33" ht="31.35" customHeight="1" thickBot="1" x14ac:dyDescent="0.3">
      <c r="B69" s="18"/>
      <c r="C69" s="19"/>
      <c r="D69" s="116" t="s">
        <v>36</v>
      </c>
      <c r="E69" s="117"/>
      <c r="F69" s="117"/>
      <c r="G69" s="117"/>
      <c r="H69" s="117"/>
      <c r="I69" s="117"/>
      <c r="J69" s="117"/>
      <c r="K69" s="118"/>
      <c r="L69" s="119">
        <v>0</v>
      </c>
      <c r="M69" s="120"/>
      <c r="N69" s="112">
        <f t="shared" si="10"/>
        <v>0</v>
      </c>
      <c r="O69" s="113"/>
      <c r="P69" s="119">
        <v>0</v>
      </c>
      <c r="Q69" s="120"/>
      <c r="R69" s="112">
        <f>($R$20*P69)/100</f>
        <v>0</v>
      </c>
      <c r="S69" s="113"/>
      <c r="T69" s="6"/>
      <c r="U69" s="6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6"/>
    </row>
    <row r="70" spans="2:33" ht="31.35" customHeight="1" thickBot="1" x14ac:dyDescent="0.3">
      <c r="B70" s="128" t="s">
        <v>37</v>
      </c>
      <c r="C70" s="129"/>
      <c r="D70" s="129"/>
      <c r="E70" s="129"/>
      <c r="F70" s="129"/>
      <c r="G70" s="129"/>
      <c r="H70" s="129"/>
      <c r="I70" s="129"/>
      <c r="J70" s="129"/>
      <c r="K70" s="130"/>
      <c r="L70" s="131">
        <f>SUM(L60:M69)</f>
        <v>0</v>
      </c>
      <c r="M70" s="132"/>
      <c r="N70" s="131">
        <f>SUM(N60:O69)</f>
        <v>0</v>
      </c>
      <c r="O70" s="132"/>
      <c r="P70" s="131">
        <f>SUM(P60:Q69)</f>
        <v>0</v>
      </c>
      <c r="Q70" s="132"/>
      <c r="R70" s="131">
        <f>SUM(R60:S69)</f>
        <v>0</v>
      </c>
      <c r="S70" s="132"/>
      <c r="T70" s="6"/>
      <c r="U70" s="6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6"/>
    </row>
    <row r="71" spans="2:33" ht="31.35" customHeight="1" thickBot="1" x14ac:dyDescent="0.3">
      <c r="B71" s="121" t="s">
        <v>38</v>
      </c>
      <c r="C71" s="122"/>
      <c r="D71" s="122"/>
      <c r="E71" s="122"/>
      <c r="F71" s="122"/>
      <c r="G71" s="122"/>
      <c r="H71" s="122"/>
      <c r="I71" s="122"/>
      <c r="J71" s="122"/>
      <c r="K71" s="123"/>
      <c r="L71" s="124">
        <f>SUM(L54,L70)</f>
        <v>0</v>
      </c>
      <c r="M71" s="125"/>
      <c r="N71" s="124">
        <f>SUM(N54,N70)</f>
        <v>0</v>
      </c>
      <c r="O71" s="125"/>
      <c r="P71" s="124">
        <f>SUM(P54,P70)</f>
        <v>0</v>
      </c>
      <c r="Q71" s="125"/>
      <c r="R71" s="124">
        <f>SUM(R54,R70)</f>
        <v>0</v>
      </c>
      <c r="S71" s="125"/>
      <c r="T71" s="6"/>
      <c r="U71" s="6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6"/>
    </row>
    <row r="72" spans="2:33" ht="31.35" customHeight="1" thickBot="1" x14ac:dyDescent="0.3">
      <c r="B72" s="126" t="s">
        <v>39</v>
      </c>
      <c r="C72" s="127"/>
      <c r="D72" s="133" t="s">
        <v>40</v>
      </c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5"/>
      <c r="T72" s="6"/>
      <c r="U72" s="6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6"/>
    </row>
    <row r="73" spans="2:33" ht="31.35" customHeight="1" thickBot="1" x14ac:dyDescent="0.3">
      <c r="B73" s="126" t="s">
        <v>41</v>
      </c>
      <c r="C73" s="127"/>
      <c r="D73" s="116" t="s">
        <v>42</v>
      </c>
      <c r="E73" s="117"/>
      <c r="F73" s="117"/>
      <c r="G73" s="117"/>
      <c r="H73" s="117"/>
      <c r="I73" s="117"/>
      <c r="J73" s="117"/>
      <c r="K73" s="118"/>
      <c r="L73" s="119">
        <v>0</v>
      </c>
      <c r="M73" s="120"/>
      <c r="N73" s="112">
        <f t="shared" ref="N73:N74" si="12">($N$20*L73)/100</f>
        <v>0</v>
      </c>
      <c r="O73" s="113"/>
      <c r="P73" s="119">
        <v>0</v>
      </c>
      <c r="Q73" s="120"/>
      <c r="R73" s="112">
        <f>($R$20*P73)/100</f>
        <v>0</v>
      </c>
      <c r="S73" s="113"/>
      <c r="T73" s="6"/>
      <c r="U73" s="6"/>
      <c r="V73" s="1"/>
      <c r="W73" s="1"/>
      <c r="X73" s="1"/>
      <c r="Y73" s="1"/>
      <c r="Z73" s="1"/>
      <c r="AA73" s="1"/>
      <c r="AB73" s="15"/>
      <c r="AC73" s="1"/>
      <c r="AD73" s="1"/>
      <c r="AE73" s="1"/>
      <c r="AF73" s="1"/>
      <c r="AG73" s="6"/>
    </row>
    <row r="74" spans="2:33" ht="31.35" customHeight="1" thickBot="1" x14ac:dyDescent="0.3">
      <c r="B74" s="126" t="s">
        <v>43</v>
      </c>
      <c r="C74" s="127"/>
      <c r="D74" s="116" t="s">
        <v>44</v>
      </c>
      <c r="E74" s="117"/>
      <c r="F74" s="117"/>
      <c r="G74" s="117"/>
      <c r="H74" s="117"/>
      <c r="I74" s="117"/>
      <c r="J74" s="117"/>
      <c r="K74" s="118"/>
      <c r="L74" s="119">
        <v>0</v>
      </c>
      <c r="M74" s="120"/>
      <c r="N74" s="112">
        <f t="shared" si="12"/>
        <v>0</v>
      </c>
      <c r="O74" s="113"/>
      <c r="P74" s="119">
        <v>0</v>
      </c>
      <c r="Q74" s="120"/>
      <c r="R74" s="112">
        <f>($R$20*P74)/100</f>
        <v>0</v>
      </c>
      <c r="S74" s="113"/>
      <c r="T74" s="6"/>
      <c r="U74" s="6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6"/>
    </row>
    <row r="75" spans="2:33" ht="31.35" customHeight="1" x14ac:dyDescent="0.25">
      <c r="B75" s="70" t="s">
        <v>45</v>
      </c>
      <c r="C75" s="74"/>
      <c r="D75" s="74"/>
      <c r="E75" s="74"/>
      <c r="F75" s="74"/>
      <c r="G75" s="74"/>
      <c r="H75" s="74"/>
      <c r="I75" s="74"/>
      <c r="J75" s="74"/>
      <c r="K75" s="71"/>
      <c r="L75" s="36">
        <f>SUM(L71,L73:M74)</f>
        <v>0</v>
      </c>
      <c r="M75" s="37"/>
      <c r="N75" s="36">
        <f>SUM(N71,N73:O74)</f>
        <v>0</v>
      </c>
      <c r="O75" s="37"/>
      <c r="P75" s="36">
        <f>SUM(P71,P73:Q74)</f>
        <v>0</v>
      </c>
      <c r="Q75" s="37"/>
      <c r="R75" s="36">
        <f>SUM(R71,R73:S74)</f>
        <v>0</v>
      </c>
      <c r="S75" s="37"/>
      <c r="T75" s="6"/>
      <c r="U75" s="6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6"/>
    </row>
    <row r="76" spans="2:33" ht="31.35" customHeight="1" thickBot="1" x14ac:dyDescent="0.3">
      <c r="B76" s="72"/>
      <c r="C76" s="75"/>
      <c r="D76" s="75"/>
      <c r="E76" s="75"/>
      <c r="F76" s="75"/>
      <c r="G76" s="75"/>
      <c r="H76" s="75"/>
      <c r="I76" s="75"/>
      <c r="J76" s="75"/>
      <c r="K76" s="73"/>
      <c r="L76" s="38"/>
      <c r="M76" s="39"/>
      <c r="N76" s="38"/>
      <c r="O76" s="39"/>
      <c r="P76" s="38"/>
      <c r="Q76" s="39"/>
      <c r="R76" s="38"/>
      <c r="S76" s="39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2:33" ht="45" customHeight="1" x14ac:dyDescent="0.25">
      <c r="B77" s="20"/>
      <c r="C77" s="20"/>
      <c r="D77" s="20"/>
      <c r="E77" s="20"/>
      <c r="F77" s="20"/>
      <c r="G77" s="20"/>
      <c r="H77" s="136" t="s">
        <v>46</v>
      </c>
      <c r="I77" s="137"/>
      <c r="J77" s="137"/>
      <c r="K77" s="138"/>
      <c r="L77" s="36">
        <f>L75</f>
        <v>0</v>
      </c>
      <c r="M77" s="37"/>
      <c r="N77" s="36">
        <f>N75</f>
        <v>0</v>
      </c>
      <c r="O77" s="37"/>
      <c r="P77" s="36">
        <f>P75</f>
        <v>0</v>
      </c>
      <c r="Q77" s="37"/>
      <c r="R77" s="36">
        <f>R75</f>
        <v>0</v>
      </c>
      <c r="S77" s="37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78" spans="2:33" ht="15" customHeight="1" x14ac:dyDescent="0.25">
      <c r="B78" s="20"/>
      <c r="C78" s="20"/>
      <c r="D78" s="20"/>
      <c r="E78" s="20"/>
      <c r="F78" s="20"/>
      <c r="G78" s="20"/>
      <c r="H78" s="136"/>
      <c r="I78" s="137"/>
      <c r="J78" s="137"/>
      <c r="K78" s="138"/>
      <c r="L78" s="142"/>
      <c r="M78" s="143"/>
      <c r="N78" s="142"/>
      <c r="O78" s="143"/>
      <c r="P78" s="142"/>
      <c r="Q78" s="143"/>
      <c r="R78" s="142"/>
      <c r="S78" s="143"/>
    </row>
    <row r="79" spans="2:33" ht="15" customHeight="1" thickBot="1" x14ac:dyDescent="0.3">
      <c r="B79" s="20"/>
      <c r="C79" s="20"/>
      <c r="D79" s="20"/>
      <c r="E79" s="20"/>
      <c r="F79" s="20"/>
      <c r="G79" s="20"/>
      <c r="H79" s="139"/>
      <c r="I79" s="140"/>
      <c r="J79" s="140"/>
      <c r="K79" s="141"/>
      <c r="L79" s="38"/>
      <c r="M79" s="39"/>
      <c r="N79" s="38"/>
      <c r="O79" s="39"/>
      <c r="P79" s="38"/>
      <c r="Q79" s="39"/>
      <c r="R79" s="38"/>
      <c r="S79" s="39"/>
    </row>
    <row r="80" spans="2:33" ht="15" customHeight="1" thickBot="1" x14ac:dyDescent="0.3">
      <c r="B80" s="10"/>
      <c r="C80" s="10"/>
      <c r="D80" s="11"/>
      <c r="E80" s="11"/>
      <c r="F80" s="11"/>
      <c r="G80" s="11"/>
      <c r="H80" s="12"/>
      <c r="I80" s="12"/>
      <c r="J80" s="12"/>
      <c r="K80" s="12"/>
      <c r="L80" s="13"/>
      <c r="M80" s="13"/>
      <c r="N80" s="13"/>
      <c r="O80" s="13"/>
      <c r="P80" s="13"/>
      <c r="Q80" s="13"/>
      <c r="R80" s="13"/>
      <c r="S80" s="13"/>
    </row>
    <row r="81" spans="2:19" ht="15" customHeight="1" thickBot="1" x14ac:dyDescent="0.3">
      <c r="B81" s="144" t="s">
        <v>108</v>
      </c>
      <c r="C81" s="144"/>
      <c r="D81" s="144"/>
      <c r="E81" s="144"/>
      <c r="F81" s="144"/>
      <c r="G81" s="144"/>
      <c r="H81" s="144"/>
      <c r="I81" s="144"/>
      <c r="J81" s="144"/>
      <c r="K81" s="144"/>
      <c r="L81" s="54" t="s">
        <v>0</v>
      </c>
      <c r="M81" s="54"/>
      <c r="N81" s="54"/>
      <c r="O81" s="54"/>
      <c r="P81" s="55" t="s">
        <v>1</v>
      </c>
      <c r="Q81" s="55"/>
      <c r="R81" s="55"/>
      <c r="S81" s="55"/>
    </row>
    <row r="82" spans="2:19" ht="15" customHeight="1" thickBot="1" x14ac:dyDescent="0.3"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54"/>
      <c r="M82" s="54"/>
      <c r="N82" s="54"/>
      <c r="O82" s="54"/>
      <c r="P82" s="55"/>
      <c r="Q82" s="55"/>
      <c r="R82" s="55"/>
      <c r="S82" s="55"/>
    </row>
    <row r="83" spans="2:19" ht="30.75" customHeight="1" thickBot="1" x14ac:dyDescent="0.3"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54"/>
      <c r="M83" s="54"/>
      <c r="N83" s="54"/>
      <c r="O83" s="54"/>
      <c r="P83" s="55"/>
      <c r="Q83" s="55"/>
      <c r="R83" s="55"/>
      <c r="S83" s="55"/>
    </row>
    <row r="84" spans="2:19" ht="15" customHeight="1" thickBot="1" x14ac:dyDescent="0.3"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54"/>
      <c r="M84" s="54"/>
      <c r="N84" s="54"/>
      <c r="O84" s="54"/>
      <c r="P84" s="55"/>
      <c r="Q84" s="55"/>
      <c r="R84" s="55"/>
      <c r="S84" s="55"/>
    </row>
    <row r="85" spans="2:19" ht="15" customHeight="1" thickBot="1" x14ac:dyDescent="0.3">
      <c r="B85" s="145"/>
      <c r="C85" s="121"/>
      <c r="D85" s="147"/>
      <c r="E85" s="148"/>
      <c r="F85" s="148"/>
      <c r="G85" s="148"/>
      <c r="H85" s="149"/>
      <c r="I85" s="149"/>
      <c r="J85" s="149"/>
      <c r="K85" s="149"/>
      <c r="L85" s="145" t="s">
        <v>2</v>
      </c>
      <c r="M85" s="145"/>
      <c r="N85" s="145" t="s">
        <v>3</v>
      </c>
      <c r="O85" s="145"/>
      <c r="P85" s="145" t="s">
        <v>2</v>
      </c>
      <c r="Q85" s="145"/>
      <c r="R85" s="145" t="s">
        <v>3</v>
      </c>
      <c r="S85" s="145"/>
    </row>
    <row r="86" spans="2:19" ht="15" customHeight="1" thickBot="1" x14ac:dyDescent="0.3">
      <c r="B86" s="145"/>
      <c r="C86" s="121"/>
      <c r="D86" s="147"/>
      <c r="E86" s="148"/>
      <c r="F86" s="148"/>
      <c r="G86" s="148"/>
      <c r="H86" s="152" t="s">
        <v>46</v>
      </c>
      <c r="I86" s="152"/>
      <c r="J86" s="152"/>
      <c r="K86" s="152"/>
      <c r="L86" s="145"/>
      <c r="M86" s="145"/>
      <c r="N86" s="145"/>
      <c r="O86" s="145"/>
      <c r="P86" s="145"/>
      <c r="Q86" s="145"/>
      <c r="R86" s="145"/>
      <c r="S86" s="145"/>
    </row>
    <row r="87" spans="2:19" ht="15" customHeight="1" thickBot="1" x14ac:dyDescent="0.3">
      <c r="B87" s="146"/>
      <c r="C87" s="70"/>
      <c r="D87" s="147"/>
      <c r="E87" s="148"/>
      <c r="F87" s="148"/>
      <c r="G87" s="148"/>
      <c r="H87" s="148"/>
      <c r="I87" s="148"/>
      <c r="J87" s="148"/>
      <c r="K87" s="148"/>
      <c r="L87" s="153">
        <f>L77</f>
        <v>0</v>
      </c>
      <c r="M87" s="153"/>
      <c r="N87" s="153">
        <f>N77</f>
        <v>0</v>
      </c>
      <c r="O87" s="153"/>
      <c r="P87" s="153">
        <f>P77</f>
        <v>0</v>
      </c>
      <c r="Q87" s="153"/>
      <c r="R87" s="153">
        <f>R77</f>
        <v>0</v>
      </c>
      <c r="S87" s="153"/>
    </row>
    <row r="88" spans="2:19" ht="15" customHeight="1" thickBot="1" x14ac:dyDescent="0.4">
      <c r="B88" s="154"/>
      <c r="C88" s="155"/>
      <c r="D88" s="147"/>
      <c r="E88" s="148"/>
      <c r="F88" s="148"/>
      <c r="G88" s="148"/>
      <c r="H88" s="148"/>
      <c r="I88" s="148"/>
      <c r="J88" s="148"/>
      <c r="K88" s="148"/>
      <c r="L88" s="153"/>
      <c r="M88" s="153"/>
      <c r="N88" s="153"/>
      <c r="O88" s="153"/>
      <c r="P88" s="153"/>
      <c r="Q88" s="153"/>
      <c r="R88" s="153"/>
      <c r="S88" s="153"/>
    </row>
    <row r="89" spans="2:19" ht="15" customHeight="1" thickBot="1" x14ac:dyDescent="0.3">
      <c r="B89" s="150" t="s">
        <v>88</v>
      </c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</row>
    <row r="90" spans="2:19" ht="15" customHeight="1" thickBot="1" x14ac:dyDescent="0.3"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</row>
    <row r="91" spans="2:19" ht="15" customHeight="1" thickBot="1" x14ac:dyDescent="0.3">
      <c r="B91" s="78" t="s">
        <v>47</v>
      </c>
      <c r="C91" s="78"/>
      <c r="D91" s="151" t="s">
        <v>97</v>
      </c>
      <c r="E91" s="79"/>
      <c r="F91" s="79"/>
      <c r="G91" s="79"/>
      <c r="H91" s="79"/>
      <c r="I91" s="79"/>
      <c r="J91" s="79"/>
      <c r="K91" s="79"/>
      <c r="L91" s="171">
        <v>0</v>
      </c>
      <c r="M91" s="171"/>
      <c r="N91" s="172">
        <f>($N$20*L91)/100</f>
        <v>0</v>
      </c>
      <c r="O91" s="172"/>
      <c r="P91" s="171">
        <v>0</v>
      </c>
      <c r="Q91" s="171"/>
      <c r="R91" s="172">
        <f>($R$20*P91)/100</f>
        <v>0</v>
      </c>
      <c r="S91" s="172"/>
    </row>
    <row r="92" spans="2:19" ht="15.75" customHeight="1" thickBot="1" x14ac:dyDescent="0.3">
      <c r="B92" s="78"/>
      <c r="C92" s="78"/>
      <c r="D92" s="79"/>
      <c r="E92" s="79"/>
      <c r="F92" s="79"/>
      <c r="G92" s="79"/>
      <c r="H92" s="79"/>
      <c r="I92" s="79"/>
      <c r="J92" s="79"/>
      <c r="K92" s="79"/>
      <c r="L92" s="171"/>
      <c r="M92" s="171"/>
      <c r="N92" s="172"/>
      <c r="O92" s="172"/>
      <c r="P92" s="171"/>
      <c r="Q92" s="171"/>
      <c r="R92" s="172"/>
      <c r="S92" s="172"/>
    </row>
    <row r="93" spans="2:19" ht="15" customHeight="1" thickBot="1" x14ac:dyDescent="0.3">
      <c r="B93" s="78"/>
      <c r="C93" s="78"/>
      <c r="D93" s="79"/>
      <c r="E93" s="79"/>
      <c r="F93" s="79"/>
      <c r="G93" s="79"/>
      <c r="H93" s="79"/>
      <c r="I93" s="79"/>
      <c r="J93" s="79"/>
      <c r="K93" s="79"/>
      <c r="L93" s="171"/>
      <c r="M93" s="171"/>
      <c r="N93" s="172"/>
      <c r="O93" s="172"/>
      <c r="P93" s="171"/>
      <c r="Q93" s="171"/>
      <c r="R93" s="172"/>
      <c r="S93" s="172"/>
    </row>
    <row r="94" spans="2:19" ht="15.75" customHeight="1" thickBot="1" x14ac:dyDescent="0.3">
      <c r="B94" s="78" t="s">
        <v>48</v>
      </c>
      <c r="C94" s="78"/>
      <c r="D94" s="79" t="s">
        <v>51</v>
      </c>
      <c r="E94" s="79"/>
      <c r="F94" s="79"/>
      <c r="G94" s="79"/>
      <c r="H94" s="79"/>
      <c r="I94" s="79"/>
      <c r="J94" s="79"/>
      <c r="K94" s="79"/>
      <c r="L94" s="171">
        <v>0</v>
      </c>
      <c r="M94" s="171"/>
      <c r="N94" s="172">
        <f t="shared" ref="N94" si="13">($N$20*L94)/100</f>
        <v>0</v>
      </c>
      <c r="O94" s="172"/>
      <c r="P94" s="171">
        <v>0</v>
      </c>
      <c r="Q94" s="171"/>
      <c r="R94" s="172">
        <f t="shared" ref="R94" si="14">($R$20*P94)/100</f>
        <v>0</v>
      </c>
      <c r="S94" s="172"/>
    </row>
    <row r="95" spans="2:19" ht="15" customHeight="1" thickBot="1" x14ac:dyDescent="0.3">
      <c r="B95" s="78"/>
      <c r="C95" s="78"/>
      <c r="D95" s="79"/>
      <c r="E95" s="79"/>
      <c r="F95" s="79"/>
      <c r="G95" s="79"/>
      <c r="H95" s="79"/>
      <c r="I95" s="79"/>
      <c r="J95" s="79"/>
      <c r="K95" s="79"/>
      <c r="L95" s="171"/>
      <c r="M95" s="171"/>
      <c r="N95" s="172"/>
      <c r="O95" s="172"/>
      <c r="P95" s="171"/>
      <c r="Q95" s="171"/>
      <c r="R95" s="172"/>
      <c r="S95" s="172"/>
    </row>
    <row r="96" spans="2:19" ht="15" customHeight="1" thickBot="1" x14ac:dyDescent="0.3">
      <c r="B96" s="78"/>
      <c r="C96" s="78"/>
      <c r="D96" s="79"/>
      <c r="E96" s="79"/>
      <c r="F96" s="79"/>
      <c r="G96" s="79"/>
      <c r="H96" s="79"/>
      <c r="I96" s="79"/>
      <c r="J96" s="79"/>
      <c r="K96" s="79"/>
      <c r="L96" s="171"/>
      <c r="M96" s="171"/>
      <c r="N96" s="172"/>
      <c r="O96" s="172"/>
      <c r="P96" s="171"/>
      <c r="Q96" s="171"/>
      <c r="R96" s="172"/>
      <c r="S96" s="172"/>
    </row>
    <row r="97" spans="2:25" ht="15" customHeight="1" thickBot="1" x14ac:dyDescent="0.3">
      <c r="B97" s="78" t="s">
        <v>49</v>
      </c>
      <c r="C97" s="78"/>
      <c r="D97" s="79" t="s">
        <v>52</v>
      </c>
      <c r="E97" s="79"/>
      <c r="F97" s="79"/>
      <c r="G97" s="79"/>
      <c r="H97" s="79"/>
      <c r="I97" s="79"/>
      <c r="J97" s="79"/>
      <c r="K97" s="79"/>
      <c r="L97" s="171">
        <v>0</v>
      </c>
      <c r="M97" s="171"/>
      <c r="N97" s="172">
        <f t="shared" ref="N97" si="15">($N$20*L97)/100</f>
        <v>0</v>
      </c>
      <c r="O97" s="172"/>
      <c r="P97" s="171">
        <v>0</v>
      </c>
      <c r="Q97" s="171"/>
      <c r="R97" s="172">
        <f t="shared" ref="R97" si="16">($R$20*P97)/100</f>
        <v>0</v>
      </c>
      <c r="S97" s="172"/>
    </row>
    <row r="98" spans="2:25" ht="15" customHeight="1" thickBot="1" x14ac:dyDescent="0.3">
      <c r="B98" s="78"/>
      <c r="C98" s="78"/>
      <c r="D98" s="79"/>
      <c r="E98" s="79"/>
      <c r="F98" s="79"/>
      <c r="G98" s="79"/>
      <c r="H98" s="79"/>
      <c r="I98" s="79"/>
      <c r="J98" s="79"/>
      <c r="K98" s="79"/>
      <c r="L98" s="171"/>
      <c r="M98" s="171"/>
      <c r="N98" s="172"/>
      <c r="O98" s="172"/>
      <c r="P98" s="171"/>
      <c r="Q98" s="171"/>
      <c r="R98" s="172"/>
      <c r="S98" s="172"/>
    </row>
    <row r="99" spans="2:25" ht="15.75" customHeight="1" thickBot="1" x14ac:dyDescent="0.3">
      <c r="B99" s="78"/>
      <c r="C99" s="78"/>
      <c r="D99" s="79"/>
      <c r="E99" s="79"/>
      <c r="F99" s="79"/>
      <c r="G99" s="79"/>
      <c r="H99" s="79"/>
      <c r="I99" s="79"/>
      <c r="J99" s="79"/>
      <c r="K99" s="79"/>
      <c r="L99" s="171"/>
      <c r="M99" s="171"/>
      <c r="N99" s="172"/>
      <c r="O99" s="172"/>
      <c r="P99" s="171"/>
      <c r="Q99" s="171"/>
      <c r="R99" s="172"/>
      <c r="S99" s="172"/>
    </row>
    <row r="100" spans="2:25" ht="15.75" customHeight="1" thickBot="1" x14ac:dyDescent="0.3">
      <c r="B100" s="78" t="s">
        <v>50</v>
      </c>
      <c r="C100" s="78"/>
      <c r="D100" s="79" t="s">
        <v>53</v>
      </c>
      <c r="E100" s="79"/>
      <c r="F100" s="79"/>
      <c r="G100" s="79"/>
      <c r="H100" s="79"/>
      <c r="I100" s="79"/>
      <c r="J100" s="79"/>
      <c r="K100" s="79"/>
      <c r="L100" s="171">
        <v>0</v>
      </c>
      <c r="M100" s="171"/>
      <c r="N100" s="172">
        <f t="shared" ref="N100" si="17">($N$20*L100)/100</f>
        <v>0</v>
      </c>
      <c r="O100" s="172"/>
      <c r="P100" s="171">
        <v>0</v>
      </c>
      <c r="Q100" s="171"/>
      <c r="R100" s="172">
        <f t="shared" ref="R100" si="18">($R$20*P100)/100</f>
        <v>0</v>
      </c>
      <c r="S100" s="172"/>
    </row>
    <row r="101" spans="2:25" ht="15" customHeight="1" thickBot="1" x14ac:dyDescent="0.3">
      <c r="B101" s="78"/>
      <c r="C101" s="78"/>
      <c r="D101" s="79"/>
      <c r="E101" s="79"/>
      <c r="F101" s="79"/>
      <c r="G101" s="79"/>
      <c r="H101" s="79"/>
      <c r="I101" s="79"/>
      <c r="J101" s="79"/>
      <c r="K101" s="79"/>
      <c r="L101" s="171"/>
      <c r="M101" s="171"/>
      <c r="N101" s="172"/>
      <c r="O101" s="172"/>
      <c r="P101" s="171"/>
      <c r="Q101" s="171"/>
      <c r="R101" s="172"/>
      <c r="S101" s="172"/>
    </row>
    <row r="102" spans="2:25" ht="15" customHeight="1" thickBot="1" x14ac:dyDescent="0.3">
      <c r="B102" s="78"/>
      <c r="C102" s="78"/>
      <c r="D102" s="79"/>
      <c r="E102" s="79"/>
      <c r="F102" s="79"/>
      <c r="G102" s="79"/>
      <c r="H102" s="79"/>
      <c r="I102" s="79"/>
      <c r="J102" s="79"/>
      <c r="K102" s="79"/>
      <c r="L102" s="171"/>
      <c r="M102" s="171"/>
      <c r="N102" s="172"/>
      <c r="O102" s="172"/>
      <c r="P102" s="171"/>
      <c r="Q102" s="171"/>
      <c r="R102" s="172"/>
      <c r="S102" s="172"/>
    </row>
    <row r="103" spans="2:25" ht="15" customHeight="1" thickBot="1" x14ac:dyDescent="0.3">
      <c r="B103" s="104" t="s">
        <v>54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5">
        <f>SUM(L91:M102)</f>
        <v>0</v>
      </c>
      <c r="M103" s="105"/>
      <c r="N103" s="105">
        <f>SUM(N91:O102)</f>
        <v>0</v>
      </c>
      <c r="O103" s="105"/>
      <c r="P103" s="105">
        <f>SUM(P91:Q102)</f>
        <v>0</v>
      </c>
      <c r="Q103" s="105"/>
      <c r="R103" s="105">
        <f>SUM(R91:S102)</f>
        <v>0</v>
      </c>
      <c r="S103" s="105"/>
    </row>
    <row r="104" spans="2:25" ht="15" customHeight="1" thickBot="1" x14ac:dyDescent="0.3"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5"/>
      <c r="M104" s="105"/>
      <c r="N104" s="105"/>
      <c r="O104" s="105"/>
      <c r="P104" s="105"/>
      <c r="Q104" s="105"/>
      <c r="R104" s="105"/>
      <c r="S104" s="105"/>
    </row>
    <row r="105" spans="2:25" ht="15" customHeight="1" thickBot="1" x14ac:dyDescent="0.3"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5"/>
      <c r="M105" s="105"/>
      <c r="N105" s="105"/>
      <c r="O105" s="105"/>
      <c r="P105" s="105"/>
      <c r="Q105" s="105"/>
      <c r="R105" s="105"/>
      <c r="S105" s="105"/>
    </row>
    <row r="106" spans="2:25" ht="15" customHeight="1" thickBot="1" x14ac:dyDescent="0.3">
      <c r="B106" s="76" t="s">
        <v>89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156"/>
      <c r="S106" s="156"/>
    </row>
    <row r="107" spans="2:25" ht="15" customHeight="1" thickBot="1" x14ac:dyDescent="0.3"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156"/>
      <c r="S107" s="156"/>
    </row>
    <row r="108" spans="2:25" ht="15.75" customHeight="1" thickBot="1" x14ac:dyDescent="0.3"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156"/>
      <c r="S108" s="156"/>
    </row>
    <row r="109" spans="2:25" ht="15" customHeight="1" thickBot="1" x14ac:dyDescent="0.3">
      <c r="B109" s="78" t="s">
        <v>55</v>
      </c>
      <c r="C109" s="78"/>
      <c r="D109" s="79" t="s">
        <v>65</v>
      </c>
      <c r="E109" s="79"/>
      <c r="F109" s="79"/>
      <c r="G109" s="79"/>
      <c r="H109" s="79"/>
      <c r="I109" s="79"/>
      <c r="J109" s="79"/>
      <c r="K109" s="79"/>
      <c r="L109" s="159">
        <v>0</v>
      </c>
      <c r="M109" s="159"/>
      <c r="N109" s="160">
        <f>($N$20*L109)/100</f>
        <v>0</v>
      </c>
      <c r="O109" s="160"/>
      <c r="P109" s="159">
        <v>0</v>
      </c>
      <c r="Q109" s="159"/>
      <c r="R109" s="160">
        <f>($R$20*P109)/100</f>
        <v>0</v>
      </c>
      <c r="S109" s="160"/>
    </row>
    <row r="110" spans="2:25" ht="15" customHeight="1" thickBot="1" x14ac:dyDescent="0.3">
      <c r="B110" s="78"/>
      <c r="C110" s="78"/>
      <c r="D110" s="79"/>
      <c r="E110" s="79"/>
      <c r="F110" s="79"/>
      <c r="G110" s="79"/>
      <c r="H110" s="79"/>
      <c r="I110" s="79"/>
      <c r="J110" s="79"/>
      <c r="K110" s="79"/>
      <c r="L110" s="159"/>
      <c r="M110" s="159"/>
      <c r="N110" s="160"/>
      <c r="O110" s="160"/>
      <c r="P110" s="159"/>
      <c r="Q110" s="159"/>
      <c r="R110" s="160"/>
      <c r="S110" s="160"/>
      <c r="U110" s="4"/>
      <c r="V110" s="4"/>
      <c r="W110" s="4"/>
      <c r="X110" s="4"/>
      <c r="Y110" s="4"/>
    </row>
    <row r="111" spans="2:25" ht="15" customHeight="1" thickBot="1" x14ac:dyDescent="0.3">
      <c r="B111" s="78"/>
      <c r="C111" s="78"/>
      <c r="D111" s="79"/>
      <c r="E111" s="79"/>
      <c r="F111" s="79"/>
      <c r="G111" s="79"/>
      <c r="H111" s="79"/>
      <c r="I111" s="79"/>
      <c r="J111" s="79"/>
      <c r="K111" s="79"/>
      <c r="L111" s="159"/>
      <c r="M111" s="159"/>
      <c r="N111" s="160"/>
      <c r="O111" s="160"/>
      <c r="P111" s="159"/>
      <c r="Q111" s="159"/>
      <c r="R111" s="160"/>
      <c r="S111" s="160"/>
      <c r="U111" s="4"/>
      <c r="V111" s="4"/>
      <c r="W111" s="4"/>
      <c r="X111" s="4"/>
      <c r="Y111" s="4"/>
    </row>
    <row r="112" spans="2:25" ht="15" customHeight="1" thickBot="1" x14ac:dyDescent="0.3">
      <c r="B112" s="78" t="s">
        <v>56</v>
      </c>
      <c r="C112" s="78"/>
      <c r="D112" s="157" t="s">
        <v>95</v>
      </c>
      <c r="E112" s="158"/>
      <c r="F112" s="158"/>
      <c r="G112" s="158"/>
      <c r="H112" s="158"/>
      <c r="I112" s="158"/>
      <c r="J112" s="158"/>
      <c r="K112" s="158"/>
      <c r="L112" s="159">
        <v>0</v>
      </c>
      <c r="M112" s="159"/>
      <c r="N112" s="160">
        <f t="shared" ref="N112" si="19">($N$20*L112)/100</f>
        <v>0</v>
      </c>
      <c r="O112" s="160"/>
      <c r="P112" s="159">
        <v>0</v>
      </c>
      <c r="Q112" s="159"/>
      <c r="R112" s="160">
        <f t="shared" ref="R112" si="20">($R$20*P112)/100</f>
        <v>0</v>
      </c>
      <c r="S112" s="160"/>
      <c r="U112" s="4"/>
      <c r="V112" s="4"/>
      <c r="W112" s="4"/>
      <c r="X112" s="4"/>
      <c r="Y112" s="4"/>
    </row>
    <row r="113" spans="2:25" ht="15.75" customHeight="1" thickBot="1" x14ac:dyDescent="0.3">
      <c r="B113" s="78"/>
      <c r="C113" s="78"/>
      <c r="D113" s="158"/>
      <c r="E113" s="158"/>
      <c r="F113" s="158"/>
      <c r="G113" s="158"/>
      <c r="H113" s="158"/>
      <c r="I113" s="158"/>
      <c r="J113" s="158"/>
      <c r="K113" s="158"/>
      <c r="L113" s="159"/>
      <c r="M113" s="159"/>
      <c r="N113" s="160"/>
      <c r="O113" s="160"/>
      <c r="P113" s="159"/>
      <c r="Q113" s="159"/>
      <c r="R113" s="160"/>
      <c r="S113" s="160"/>
      <c r="U113" s="4"/>
      <c r="V113" s="4"/>
      <c r="W113" s="4"/>
      <c r="X113" s="4"/>
      <c r="Y113" s="4"/>
    </row>
    <row r="114" spans="2:25" ht="15.75" customHeight="1" thickBot="1" x14ac:dyDescent="0.3">
      <c r="B114" s="78"/>
      <c r="C114" s="78"/>
      <c r="D114" s="158"/>
      <c r="E114" s="158"/>
      <c r="F114" s="158"/>
      <c r="G114" s="158"/>
      <c r="H114" s="158"/>
      <c r="I114" s="158"/>
      <c r="J114" s="158"/>
      <c r="K114" s="158"/>
      <c r="L114" s="159"/>
      <c r="M114" s="159"/>
      <c r="N114" s="160"/>
      <c r="O114" s="160"/>
      <c r="P114" s="159"/>
      <c r="Q114" s="159"/>
      <c r="R114" s="160"/>
      <c r="S114" s="160"/>
      <c r="U114" s="4"/>
      <c r="V114" s="9"/>
      <c r="W114" s="4"/>
      <c r="X114" s="4"/>
      <c r="Y114" s="4"/>
    </row>
    <row r="115" spans="2:25" ht="15" customHeight="1" thickBot="1" x14ac:dyDescent="0.3">
      <c r="B115" s="78" t="s">
        <v>57</v>
      </c>
      <c r="C115" s="78"/>
      <c r="D115" s="151" t="s">
        <v>96</v>
      </c>
      <c r="E115" s="79"/>
      <c r="F115" s="79"/>
      <c r="G115" s="79"/>
      <c r="H115" s="79"/>
      <c r="I115" s="79"/>
      <c r="J115" s="79"/>
      <c r="K115" s="79"/>
      <c r="L115" s="159">
        <v>0</v>
      </c>
      <c r="M115" s="159"/>
      <c r="N115" s="160">
        <f t="shared" ref="N115" si="21">($N$20*L115)/100</f>
        <v>0</v>
      </c>
      <c r="O115" s="160"/>
      <c r="P115" s="159">
        <v>0</v>
      </c>
      <c r="Q115" s="159"/>
      <c r="R115" s="160">
        <f t="shared" ref="R115" si="22">($R$20*P115)/100</f>
        <v>0</v>
      </c>
      <c r="S115" s="160"/>
      <c r="U115" s="4"/>
      <c r="V115" s="9"/>
      <c r="W115" s="4"/>
      <c r="X115" s="4"/>
      <c r="Y115" s="4"/>
    </row>
    <row r="116" spans="2:25" ht="15" customHeight="1" thickBot="1" x14ac:dyDescent="0.3">
      <c r="B116" s="78"/>
      <c r="C116" s="78"/>
      <c r="D116" s="79"/>
      <c r="E116" s="79"/>
      <c r="F116" s="79"/>
      <c r="G116" s="79"/>
      <c r="H116" s="79"/>
      <c r="I116" s="79"/>
      <c r="J116" s="79"/>
      <c r="K116" s="79"/>
      <c r="L116" s="159"/>
      <c r="M116" s="159"/>
      <c r="N116" s="160"/>
      <c r="O116" s="160"/>
      <c r="P116" s="159"/>
      <c r="Q116" s="159"/>
      <c r="R116" s="160"/>
      <c r="S116" s="160"/>
      <c r="U116" s="4"/>
      <c r="V116" s="9"/>
      <c r="W116" s="4"/>
      <c r="X116" s="4"/>
      <c r="Y116" s="4"/>
    </row>
    <row r="117" spans="2:25" ht="15" customHeight="1" thickBot="1" x14ac:dyDescent="0.3">
      <c r="B117" s="78"/>
      <c r="C117" s="78"/>
      <c r="D117" s="79"/>
      <c r="E117" s="79"/>
      <c r="F117" s="79"/>
      <c r="G117" s="79"/>
      <c r="H117" s="79"/>
      <c r="I117" s="79"/>
      <c r="J117" s="79"/>
      <c r="K117" s="79"/>
      <c r="L117" s="159"/>
      <c r="M117" s="159"/>
      <c r="N117" s="160"/>
      <c r="O117" s="160"/>
      <c r="P117" s="159"/>
      <c r="Q117" s="159"/>
      <c r="R117" s="160"/>
      <c r="S117" s="160"/>
      <c r="U117" s="4"/>
      <c r="V117" s="9"/>
      <c r="W117" s="4"/>
      <c r="X117" s="4"/>
      <c r="Y117" s="4"/>
    </row>
    <row r="118" spans="2:25" ht="15" customHeight="1" thickBot="1" x14ac:dyDescent="0.3">
      <c r="B118" s="78" t="s">
        <v>58</v>
      </c>
      <c r="C118" s="78"/>
      <c r="D118" s="79" t="s">
        <v>66</v>
      </c>
      <c r="E118" s="79"/>
      <c r="F118" s="79"/>
      <c r="G118" s="79"/>
      <c r="H118" s="79"/>
      <c r="I118" s="79"/>
      <c r="J118" s="79"/>
      <c r="K118" s="79"/>
      <c r="L118" s="159">
        <v>0</v>
      </c>
      <c r="M118" s="159"/>
      <c r="N118" s="160">
        <f t="shared" ref="N118" si="23">($N$20*L118)/100</f>
        <v>0</v>
      </c>
      <c r="O118" s="160"/>
      <c r="P118" s="159">
        <v>0</v>
      </c>
      <c r="Q118" s="159"/>
      <c r="R118" s="160">
        <f t="shared" ref="R118" si="24">($R$20*P118)/100</f>
        <v>0</v>
      </c>
      <c r="S118" s="160"/>
      <c r="U118" s="4"/>
      <c r="V118" s="9"/>
      <c r="W118" s="4"/>
      <c r="X118" s="4"/>
      <c r="Y118" s="4"/>
    </row>
    <row r="119" spans="2:25" ht="37.5" customHeight="1" thickBot="1" x14ac:dyDescent="0.3">
      <c r="B119" s="78"/>
      <c r="C119" s="78"/>
      <c r="D119" s="79"/>
      <c r="E119" s="79"/>
      <c r="F119" s="79"/>
      <c r="G119" s="79"/>
      <c r="H119" s="79"/>
      <c r="I119" s="79"/>
      <c r="J119" s="79"/>
      <c r="K119" s="79"/>
      <c r="L119" s="159"/>
      <c r="M119" s="159"/>
      <c r="N119" s="160"/>
      <c r="O119" s="160"/>
      <c r="P119" s="159"/>
      <c r="Q119" s="159"/>
      <c r="R119" s="160"/>
      <c r="S119" s="160"/>
      <c r="U119" s="4"/>
      <c r="V119" s="9"/>
      <c r="W119" s="4"/>
      <c r="X119" s="4"/>
      <c r="Y119" s="4"/>
    </row>
    <row r="120" spans="2:25" ht="15" customHeight="1" thickBot="1" x14ac:dyDescent="0.3">
      <c r="B120" s="78"/>
      <c r="C120" s="78"/>
      <c r="D120" s="79"/>
      <c r="E120" s="79"/>
      <c r="F120" s="79"/>
      <c r="G120" s="79"/>
      <c r="H120" s="79"/>
      <c r="I120" s="79"/>
      <c r="J120" s="79"/>
      <c r="K120" s="79"/>
      <c r="L120" s="159"/>
      <c r="M120" s="159"/>
      <c r="N120" s="160"/>
      <c r="O120" s="160"/>
      <c r="P120" s="159"/>
      <c r="Q120" s="159"/>
      <c r="R120" s="160"/>
      <c r="S120" s="160"/>
      <c r="U120" s="4"/>
      <c r="V120" s="9"/>
      <c r="W120" s="4"/>
      <c r="X120" s="4"/>
      <c r="Y120" s="4"/>
    </row>
    <row r="121" spans="2:25" ht="15" customHeight="1" thickBot="1" x14ac:dyDescent="0.3">
      <c r="B121" s="78" t="s">
        <v>59</v>
      </c>
      <c r="C121" s="78"/>
      <c r="D121" s="158" t="s">
        <v>67</v>
      </c>
      <c r="E121" s="158"/>
      <c r="F121" s="158"/>
      <c r="G121" s="158"/>
      <c r="H121" s="158"/>
      <c r="I121" s="158"/>
      <c r="J121" s="158"/>
      <c r="K121" s="158"/>
      <c r="L121" s="159">
        <v>0</v>
      </c>
      <c r="M121" s="159"/>
      <c r="N121" s="160">
        <f t="shared" ref="N121" si="25">($N$20*L121)/100</f>
        <v>0</v>
      </c>
      <c r="O121" s="160"/>
      <c r="P121" s="159">
        <v>0</v>
      </c>
      <c r="Q121" s="159"/>
      <c r="R121" s="160">
        <f t="shared" ref="R121" si="26">($R$20*P121)/100</f>
        <v>0</v>
      </c>
      <c r="S121" s="160"/>
      <c r="U121" s="4"/>
      <c r="V121" s="9"/>
      <c r="W121" s="4"/>
      <c r="X121" s="4"/>
      <c r="Y121" s="4"/>
    </row>
    <row r="122" spans="2:25" ht="15" customHeight="1" thickBot="1" x14ac:dyDescent="0.3">
      <c r="B122" s="78"/>
      <c r="C122" s="78"/>
      <c r="D122" s="158"/>
      <c r="E122" s="158"/>
      <c r="F122" s="158"/>
      <c r="G122" s="158"/>
      <c r="H122" s="158"/>
      <c r="I122" s="158"/>
      <c r="J122" s="158"/>
      <c r="K122" s="158"/>
      <c r="L122" s="159"/>
      <c r="M122" s="159"/>
      <c r="N122" s="160"/>
      <c r="O122" s="160"/>
      <c r="P122" s="159"/>
      <c r="Q122" s="159"/>
      <c r="R122" s="160"/>
      <c r="S122" s="160"/>
      <c r="U122" s="4"/>
      <c r="V122" s="9"/>
      <c r="W122" s="4"/>
      <c r="X122" s="4"/>
      <c r="Y122" s="4"/>
    </row>
    <row r="123" spans="2:25" ht="15" customHeight="1" thickBot="1" x14ac:dyDescent="0.3">
      <c r="B123" s="78"/>
      <c r="C123" s="78"/>
      <c r="D123" s="158"/>
      <c r="E123" s="158"/>
      <c r="F123" s="158"/>
      <c r="G123" s="158"/>
      <c r="H123" s="158"/>
      <c r="I123" s="158"/>
      <c r="J123" s="158"/>
      <c r="K123" s="158"/>
      <c r="L123" s="159"/>
      <c r="M123" s="159"/>
      <c r="N123" s="160"/>
      <c r="O123" s="160"/>
      <c r="P123" s="159"/>
      <c r="Q123" s="159"/>
      <c r="R123" s="160"/>
      <c r="S123" s="160"/>
      <c r="U123" s="4"/>
      <c r="V123" s="9"/>
      <c r="W123" s="4"/>
      <c r="X123" s="4"/>
      <c r="Y123" s="4"/>
    </row>
    <row r="124" spans="2:25" ht="15" customHeight="1" thickBot="1" x14ac:dyDescent="0.3">
      <c r="B124" s="78" t="s">
        <v>69</v>
      </c>
      <c r="C124" s="78"/>
      <c r="D124" s="79" t="s">
        <v>68</v>
      </c>
      <c r="E124" s="79"/>
      <c r="F124" s="79"/>
      <c r="G124" s="79"/>
      <c r="H124" s="79"/>
      <c r="I124" s="79"/>
      <c r="J124" s="79"/>
      <c r="K124" s="79"/>
      <c r="L124" s="159">
        <v>0</v>
      </c>
      <c r="M124" s="159"/>
      <c r="N124" s="160">
        <f t="shared" ref="N124" si="27">($N$20*L124)/100</f>
        <v>0</v>
      </c>
      <c r="O124" s="160"/>
      <c r="P124" s="159">
        <v>0</v>
      </c>
      <c r="Q124" s="159"/>
      <c r="R124" s="160">
        <f t="shared" ref="R124" si="28">($R$20*P124)/100</f>
        <v>0</v>
      </c>
      <c r="S124" s="160"/>
      <c r="U124" s="4"/>
      <c r="V124" s="9"/>
      <c r="W124" s="4"/>
      <c r="X124" s="4"/>
      <c r="Y124" s="4"/>
    </row>
    <row r="125" spans="2:25" ht="15" customHeight="1" thickBot="1" x14ac:dyDescent="0.3">
      <c r="B125" s="78"/>
      <c r="C125" s="78"/>
      <c r="D125" s="79"/>
      <c r="E125" s="79"/>
      <c r="F125" s="79"/>
      <c r="G125" s="79"/>
      <c r="H125" s="79"/>
      <c r="I125" s="79"/>
      <c r="J125" s="79"/>
      <c r="K125" s="79"/>
      <c r="L125" s="159"/>
      <c r="M125" s="159"/>
      <c r="N125" s="160"/>
      <c r="O125" s="160"/>
      <c r="P125" s="159"/>
      <c r="Q125" s="159"/>
      <c r="R125" s="160"/>
      <c r="S125" s="160"/>
      <c r="U125" s="4"/>
      <c r="V125" s="9"/>
      <c r="W125" s="4"/>
      <c r="X125" s="4"/>
      <c r="Y125" s="4"/>
    </row>
    <row r="126" spans="2:25" ht="15" customHeight="1" thickBot="1" x14ac:dyDescent="0.3">
      <c r="B126" s="78"/>
      <c r="C126" s="78"/>
      <c r="D126" s="79"/>
      <c r="E126" s="79"/>
      <c r="F126" s="79"/>
      <c r="G126" s="79"/>
      <c r="H126" s="79"/>
      <c r="I126" s="79"/>
      <c r="J126" s="79"/>
      <c r="K126" s="79"/>
      <c r="L126" s="159"/>
      <c r="M126" s="159"/>
      <c r="N126" s="160"/>
      <c r="O126" s="160"/>
      <c r="P126" s="159"/>
      <c r="Q126" s="159"/>
      <c r="R126" s="160"/>
      <c r="S126" s="160"/>
      <c r="U126" s="4"/>
      <c r="V126" s="4"/>
      <c r="W126" s="4"/>
      <c r="X126" s="4"/>
      <c r="Y126" s="4"/>
    </row>
    <row r="127" spans="2:25" ht="21" customHeight="1" thickBot="1" x14ac:dyDescent="0.3">
      <c r="B127" s="78" t="s">
        <v>70</v>
      </c>
      <c r="C127" s="78"/>
      <c r="D127" s="79" t="s">
        <v>71</v>
      </c>
      <c r="E127" s="79"/>
      <c r="F127" s="79"/>
      <c r="G127" s="79"/>
      <c r="H127" s="79"/>
      <c r="I127" s="79"/>
      <c r="J127" s="79"/>
      <c r="K127" s="79"/>
      <c r="L127" s="159">
        <v>0</v>
      </c>
      <c r="M127" s="159"/>
      <c r="N127" s="160">
        <f t="shared" ref="N127" si="29">($N$20*L127)/100</f>
        <v>0</v>
      </c>
      <c r="O127" s="160"/>
      <c r="P127" s="159">
        <v>0</v>
      </c>
      <c r="Q127" s="159"/>
      <c r="R127" s="160">
        <f t="shared" ref="R127" si="30">($R$20*P127)/100</f>
        <v>0</v>
      </c>
      <c r="S127" s="160"/>
      <c r="U127" s="4"/>
      <c r="V127" s="4"/>
      <c r="W127" s="4"/>
      <c r="X127" s="4"/>
      <c r="Y127" s="4"/>
    </row>
    <row r="128" spans="2:25" ht="15" customHeight="1" thickBot="1" x14ac:dyDescent="0.3">
      <c r="B128" s="78"/>
      <c r="C128" s="78"/>
      <c r="D128" s="79"/>
      <c r="E128" s="79"/>
      <c r="F128" s="79"/>
      <c r="G128" s="79"/>
      <c r="H128" s="79"/>
      <c r="I128" s="79"/>
      <c r="J128" s="79"/>
      <c r="K128" s="79"/>
      <c r="L128" s="159"/>
      <c r="M128" s="159"/>
      <c r="N128" s="160"/>
      <c r="O128" s="160"/>
      <c r="P128" s="159"/>
      <c r="Q128" s="159"/>
      <c r="R128" s="160"/>
      <c r="S128" s="160"/>
      <c r="U128" s="4"/>
      <c r="V128" s="4"/>
      <c r="W128" s="4"/>
      <c r="X128" s="4"/>
      <c r="Y128" s="4"/>
    </row>
    <row r="129" spans="2:25" ht="15" customHeight="1" thickBot="1" x14ac:dyDescent="0.3">
      <c r="B129" s="78"/>
      <c r="C129" s="78"/>
      <c r="D129" s="79"/>
      <c r="E129" s="79"/>
      <c r="F129" s="79"/>
      <c r="G129" s="79"/>
      <c r="H129" s="79"/>
      <c r="I129" s="79"/>
      <c r="J129" s="79"/>
      <c r="K129" s="79"/>
      <c r="L129" s="159"/>
      <c r="M129" s="159"/>
      <c r="N129" s="160"/>
      <c r="O129" s="160"/>
      <c r="P129" s="159"/>
      <c r="Q129" s="159"/>
      <c r="R129" s="160"/>
      <c r="S129" s="160"/>
      <c r="U129" s="4"/>
      <c r="V129" s="4"/>
      <c r="W129" s="4"/>
      <c r="X129" s="4"/>
      <c r="Y129" s="4"/>
    </row>
    <row r="130" spans="2:25" ht="15" customHeight="1" thickBot="1" x14ac:dyDescent="0.3">
      <c r="B130" s="78" t="s">
        <v>60</v>
      </c>
      <c r="C130" s="78"/>
      <c r="D130" s="79" t="s">
        <v>72</v>
      </c>
      <c r="E130" s="79"/>
      <c r="F130" s="79"/>
      <c r="G130" s="79"/>
      <c r="H130" s="79"/>
      <c r="I130" s="79"/>
      <c r="J130" s="79"/>
      <c r="K130" s="79"/>
      <c r="L130" s="159">
        <v>0</v>
      </c>
      <c r="M130" s="159"/>
      <c r="N130" s="160">
        <f t="shared" ref="N130" si="31">($N$20*L130)/100</f>
        <v>0</v>
      </c>
      <c r="O130" s="160"/>
      <c r="P130" s="159">
        <v>0</v>
      </c>
      <c r="Q130" s="159"/>
      <c r="R130" s="160">
        <f t="shared" ref="R130" si="32">($R$20*P130)/100</f>
        <v>0</v>
      </c>
      <c r="S130" s="160"/>
      <c r="U130" s="4"/>
      <c r="V130" s="4"/>
      <c r="W130" s="4"/>
      <c r="X130" s="4"/>
      <c r="Y130" s="4"/>
    </row>
    <row r="131" spans="2:25" ht="15" customHeight="1" thickBot="1" x14ac:dyDescent="0.3">
      <c r="B131" s="78"/>
      <c r="C131" s="78"/>
      <c r="D131" s="79"/>
      <c r="E131" s="79"/>
      <c r="F131" s="79"/>
      <c r="G131" s="79"/>
      <c r="H131" s="79"/>
      <c r="I131" s="79"/>
      <c r="J131" s="79"/>
      <c r="K131" s="79"/>
      <c r="L131" s="159"/>
      <c r="M131" s="159"/>
      <c r="N131" s="160"/>
      <c r="O131" s="160"/>
      <c r="P131" s="159"/>
      <c r="Q131" s="159"/>
      <c r="R131" s="160"/>
      <c r="S131" s="160"/>
      <c r="U131" s="4"/>
      <c r="V131" s="4"/>
      <c r="W131" s="4"/>
      <c r="X131" s="4"/>
      <c r="Y131" s="4"/>
    </row>
    <row r="132" spans="2:25" ht="27" customHeight="1" thickBot="1" x14ac:dyDescent="0.3">
      <c r="B132" s="78"/>
      <c r="C132" s="78"/>
      <c r="D132" s="79"/>
      <c r="E132" s="79"/>
      <c r="F132" s="79"/>
      <c r="G132" s="79"/>
      <c r="H132" s="79"/>
      <c r="I132" s="79"/>
      <c r="J132" s="79"/>
      <c r="K132" s="79"/>
      <c r="L132" s="159"/>
      <c r="M132" s="159"/>
      <c r="N132" s="160"/>
      <c r="O132" s="160"/>
      <c r="P132" s="159"/>
      <c r="Q132" s="159"/>
      <c r="R132" s="160"/>
      <c r="S132" s="160"/>
    </row>
    <row r="133" spans="2:25" ht="20.25" customHeight="1" thickBot="1" x14ac:dyDescent="0.3">
      <c r="B133" s="78" t="s">
        <v>61</v>
      </c>
      <c r="C133" s="78"/>
      <c r="D133" s="79" t="s">
        <v>73</v>
      </c>
      <c r="E133" s="79"/>
      <c r="F133" s="79"/>
      <c r="G133" s="79"/>
      <c r="H133" s="79"/>
      <c r="I133" s="79"/>
      <c r="J133" s="79"/>
      <c r="K133" s="79"/>
      <c r="L133" s="87">
        <v>0</v>
      </c>
      <c r="M133" s="87"/>
      <c r="N133" s="86">
        <f t="shared" ref="N133" si="33">($N$20*L133)/100</f>
        <v>0</v>
      </c>
      <c r="O133" s="86"/>
      <c r="P133" s="87">
        <v>0</v>
      </c>
      <c r="Q133" s="87"/>
      <c r="R133" s="86">
        <f t="shared" ref="R133" si="34">($R$20*P133)/100</f>
        <v>0</v>
      </c>
      <c r="S133" s="86"/>
    </row>
    <row r="134" spans="2:25" ht="15" customHeight="1" thickBot="1" x14ac:dyDescent="0.3">
      <c r="B134" s="78"/>
      <c r="C134" s="78"/>
      <c r="D134" s="79"/>
      <c r="E134" s="79"/>
      <c r="F134" s="79"/>
      <c r="G134" s="79"/>
      <c r="H134" s="79"/>
      <c r="I134" s="79"/>
      <c r="J134" s="79"/>
      <c r="K134" s="79"/>
      <c r="L134" s="87"/>
      <c r="M134" s="87"/>
      <c r="N134" s="86"/>
      <c r="O134" s="86"/>
      <c r="P134" s="87"/>
      <c r="Q134" s="87"/>
      <c r="R134" s="86"/>
      <c r="S134" s="86"/>
    </row>
    <row r="135" spans="2:25" ht="21" customHeight="1" thickBot="1" x14ac:dyDescent="0.3">
      <c r="B135" s="78"/>
      <c r="C135" s="78"/>
      <c r="D135" s="79"/>
      <c r="E135" s="79"/>
      <c r="F135" s="79"/>
      <c r="G135" s="79"/>
      <c r="H135" s="79"/>
      <c r="I135" s="79"/>
      <c r="J135" s="79"/>
      <c r="K135" s="79"/>
      <c r="L135" s="87"/>
      <c r="M135" s="87"/>
      <c r="N135" s="86"/>
      <c r="O135" s="86"/>
      <c r="P135" s="87"/>
      <c r="Q135" s="87"/>
      <c r="R135" s="86"/>
      <c r="S135" s="86"/>
    </row>
    <row r="136" spans="2:25" ht="21" customHeight="1" thickBot="1" x14ac:dyDescent="0.3">
      <c r="B136" s="78" t="s">
        <v>62</v>
      </c>
      <c r="C136" s="78"/>
      <c r="D136" s="79" t="s">
        <v>74</v>
      </c>
      <c r="E136" s="79"/>
      <c r="F136" s="79"/>
      <c r="G136" s="79"/>
      <c r="H136" s="79"/>
      <c r="I136" s="79"/>
      <c r="J136" s="79"/>
      <c r="K136" s="79"/>
      <c r="L136" s="87">
        <v>0</v>
      </c>
      <c r="M136" s="87"/>
      <c r="N136" s="86">
        <f t="shared" ref="N136" si="35">($N$20*L136)/100</f>
        <v>0</v>
      </c>
      <c r="O136" s="86"/>
      <c r="P136" s="87">
        <v>0</v>
      </c>
      <c r="Q136" s="87"/>
      <c r="R136" s="86">
        <f t="shared" ref="R136" si="36">($R$20*P136)/100</f>
        <v>0</v>
      </c>
      <c r="S136" s="86"/>
    </row>
    <row r="137" spans="2:25" ht="15" customHeight="1" thickBot="1" x14ac:dyDescent="0.3">
      <c r="B137" s="78"/>
      <c r="C137" s="78"/>
      <c r="D137" s="79"/>
      <c r="E137" s="79"/>
      <c r="F137" s="79"/>
      <c r="G137" s="79"/>
      <c r="H137" s="79"/>
      <c r="I137" s="79"/>
      <c r="J137" s="79"/>
      <c r="K137" s="79"/>
      <c r="L137" s="87"/>
      <c r="M137" s="87"/>
      <c r="N137" s="86"/>
      <c r="O137" s="86"/>
      <c r="P137" s="87"/>
      <c r="Q137" s="87"/>
      <c r="R137" s="86"/>
      <c r="S137" s="86"/>
    </row>
    <row r="138" spans="2:25" ht="15" customHeight="1" thickBot="1" x14ac:dyDescent="0.3">
      <c r="B138" s="78"/>
      <c r="C138" s="78"/>
      <c r="D138" s="79"/>
      <c r="E138" s="79"/>
      <c r="F138" s="79"/>
      <c r="G138" s="79"/>
      <c r="H138" s="79"/>
      <c r="I138" s="79"/>
      <c r="J138" s="79"/>
      <c r="K138" s="79"/>
      <c r="L138" s="87"/>
      <c r="M138" s="87"/>
      <c r="N138" s="86"/>
      <c r="O138" s="86"/>
      <c r="P138" s="87"/>
      <c r="Q138" s="87"/>
      <c r="R138" s="86"/>
      <c r="S138" s="86"/>
    </row>
    <row r="139" spans="2:25" ht="21" customHeight="1" thickBot="1" x14ac:dyDescent="0.3">
      <c r="B139" s="78" t="s">
        <v>63</v>
      </c>
      <c r="C139" s="78"/>
      <c r="D139" s="79" t="s">
        <v>75</v>
      </c>
      <c r="E139" s="79"/>
      <c r="F139" s="79"/>
      <c r="G139" s="79"/>
      <c r="H139" s="79"/>
      <c r="I139" s="79"/>
      <c r="J139" s="79"/>
      <c r="K139" s="79"/>
      <c r="L139" s="87">
        <v>0</v>
      </c>
      <c r="M139" s="87"/>
      <c r="N139" s="86">
        <f t="shared" ref="N139" si="37">($N$20*L139)/100</f>
        <v>0</v>
      </c>
      <c r="O139" s="86"/>
      <c r="P139" s="87">
        <v>0</v>
      </c>
      <c r="Q139" s="87"/>
      <c r="R139" s="86">
        <f t="shared" ref="R139" si="38">($R$20*P139)/100</f>
        <v>0</v>
      </c>
      <c r="S139" s="86"/>
    </row>
    <row r="140" spans="2:25" ht="15" customHeight="1" thickBot="1" x14ac:dyDescent="0.3">
      <c r="B140" s="78"/>
      <c r="C140" s="78"/>
      <c r="D140" s="79"/>
      <c r="E140" s="79"/>
      <c r="F140" s="79"/>
      <c r="G140" s="79"/>
      <c r="H140" s="79"/>
      <c r="I140" s="79"/>
      <c r="J140" s="79"/>
      <c r="K140" s="79"/>
      <c r="L140" s="87"/>
      <c r="M140" s="87"/>
      <c r="N140" s="86"/>
      <c r="O140" s="86"/>
      <c r="P140" s="87"/>
      <c r="Q140" s="87"/>
      <c r="R140" s="86"/>
      <c r="S140" s="86"/>
    </row>
    <row r="141" spans="2:25" ht="15" customHeight="1" thickBot="1" x14ac:dyDescent="0.3">
      <c r="B141" s="78"/>
      <c r="C141" s="78"/>
      <c r="D141" s="79"/>
      <c r="E141" s="79"/>
      <c r="F141" s="79"/>
      <c r="G141" s="79"/>
      <c r="H141" s="79"/>
      <c r="I141" s="79"/>
      <c r="J141" s="79"/>
      <c r="K141" s="79"/>
      <c r="L141" s="87"/>
      <c r="M141" s="87"/>
      <c r="N141" s="86"/>
      <c r="O141" s="86"/>
      <c r="P141" s="87"/>
      <c r="Q141" s="87"/>
      <c r="R141" s="86"/>
      <c r="S141" s="86"/>
    </row>
    <row r="142" spans="2:25" ht="15" customHeight="1" thickBot="1" x14ac:dyDescent="0.3">
      <c r="B142" s="78" t="s">
        <v>64</v>
      </c>
      <c r="C142" s="78"/>
      <c r="D142" s="79" t="s">
        <v>76</v>
      </c>
      <c r="E142" s="79"/>
      <c r="F142" s="79"/>
      <c r="G142" s="79"/>
      <c r="H142" s="79"/>
      <c r="I142" s="79"/>
      <c r="J142" s="79"/>
      <c r="K142" s="79"/>
      <c r="L142" s="87">
        <v>0</v>
      </c>
      <c r="M142" s="87"/>
      <c r="N142" s="86">
        <f>($N$20*L142)/100</f>
        <v>0</v>
      </c>
      <c r="O142" s="86"/>
      <c r="P142" s="87">
        <v>0</v>
      </c>
      <c r="Q142" s="87"/>
      <c r="R142" s="86">
        <f t="shared" ref="R142" si="39">($R$20*P142)/100</f>
        <v>0</v>
      </c>
      <c r="S142" s="86"/>
    </row>
    <row r="143" spans="2:25" ht="15" customHeight="1" thickBot="1" x14ac:dyDescent="0.3">
      <c r="B143" s="78"/>
      <c r="C143" s="78"/>
      <c r="D143" s="79"/>
      <c r="E143" s="79"/>
      <c r="F143" s="79"/>
      <c r="G143" s="79"/>
      <c r="H143" s="79"/>
      <c r="I143" s="79"/>
      <c r="J143" s="79"/>
      <c r="K143" s="79"/>
      <c r="L143" s="87"/>
      <c r="M143" s="87"/>
      <c r="N143" s="86"/>
      <c r="O143" s="86"/>
      <c r="P143" s="87"/>
      <c r="Q143" s="87"/>
      <c r="R143" s="86"/>
      <c r="S143" s="86"/>
    </row>
    <row r="144" spans="2:25" ht="15" customHeight="1" thickBot="1" x14ac:dyDescent="0.3">
      <c r="B144" s="78"/>
      <c r="C144" s="78"/>
      <c r="D144" s="79"/>
      <c r="E144" s="79"/>
      <c r="F144" s="79"/>
      <c r="G144" s="79"/>
      <c r="H144" s="79"/>
      <c r="I144" s="79"/>
      <c r="J144" s="79"/>
      <c r="K144" s="79"/>
      <c r="L144" s="87"/>
      <c r="M144" s="87"/>
      <c r="N144" s="86"/>
      <c r="O144" s="86"/>
      <c r="P144" s="87"/>
      <c r="Q144" s="87"/>
      <c r="R144" s="86"/>
      <c r="S144" s="86"/>
    </row>
    <row r="145" spans="2:19" ht="15" customHeight="1" thickBot="1" x14ac:dyDescent="0.3">
      <c r="B145" s="76" t="s">
        <v>77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105">
        <f>SUM(L109:M144)</f>
        <v>0</v>
      </c>
      <c r="M145" s="105"/>
      <c r="N145" s="105">
        <f>SUM(N109:O144)</f>
        <v>0</v>
      </c>
      <c r="O145" s="105"/>
      <c r="P145" s="105">
        <f>SUM(P109:Q144)</f>
        <v>0</v>
      </c>
      <c r="Q145" s="105"/>
      <c r="R145" s="105">
        <f>SUM(R109:S144)</f>
        <v>0</v>
      </c>
      <c r="S145" s="105"/>
    </row>
    <row r="146" spans="2:19" ht="15" customHeight="1" thickBot="1" x14ac:dyDescent="0.3"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105"/>
      <c r="M146" s="105"/>
      <c r="N146" s="105"/>
      <c r="O146" s="105"/>
      <c r="P146" s="105"/>
      <c r="Q146" s="105"/>
      <c r="R146" s="105"/>
      <c r="S146" s="105"/>
    </row>
    <row r="147" spans="2:19" ht="15" customHeight="1" thickBot="1" x14ac:dyDescent="0.3"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105"/>
      <c r="M147" s="105"/>
      <c r="N147" s="105"/>
      <c r="O147" s="105"/>
      <c r="P147" s="105"/>
      <c r="Q147" s="105"/>
      <c r="R147" s="105"/>
      <c r="S147" s="105"/>
    </row>
    <row r="148" spans="2:19" ht="15" customHeight="1" thickBot="1" x14ac:dyDescent="0.3">
      <c r="B148" s="170" t="s">
        <v>94</v>
      </c>
      <c r="C148" s="170"/>
      <c r="D148" s="170"/>
      <c r="E148" s="170"/>
      <c r="F148" s="170"/>
      <c r="G148" s="170"/>
      <c r="H148" s="170"/>
      <c r="I148" s="170"/>
      <c r="J148" s="170"/>
      <c r="K148" s="170"/>
      <c r="L148" s="153">
        <f>SUM(L145,L103,L75,L20)</f>
        <v>100</v>
      </c>
      <c r="M148" s="153"/>
      <c r="N148" s="153">
        <f>SUM(N145,N103,N75,N20)</f>
        <v>0</v>
      </c>
      <c r="O148" s="153"/>
      <c r="P148" s="153">
        <f>SUM(P145,P103,P75,P20)</f>
        <v>100</v>
      </c>
      <c r="Q148" s="153"/>
      <c r="R148" s="153">
        <f>SUM(R145,R103,R75,R20)</f>
        <v>0</v>
      </c>
      <c r="S148" s="153"/>
    </row>
    <row r="149" spans="2:19" ht="36" customHeight="1" thickBot="1" x14ac:dyDescent="0.3"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53"/>
      <c r="M149" s="153"/>
      <c r="N149" s="153"/>
      <c r="O149" s="153"/>
      <c r="P149" s="153"/>
      <c r="Q149" s="153"/>
      <c r="R149" s="153"/>
      <c r="S149" s="153"/>
    </row>
    <row r="150" spans="2:19" ht="15" customHeight="1" thickBot="1" x14ac:dyDescent="0.3"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53"/>
      <c r="M150" s="153"/>
      <c r="N150" s="153"/>
      <c r="O150" s="153"/>
      <c r="P150" s="153"/>
      <c r="Q150" s="153"/>
      <c r="R150" s="153"/>
      <c r="S150" s="153"/>
    </row>
    <row r="151" spans="2:19" ht="15" customHeight="1" thickBot="1" x14ac:dyDescent="0.3">
      <c r="B151" s="78" t="s">
        <v>93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171">
        <v>0</v>
      </c>
      <c r="M151" s="171"/>
      <c r="N151" s="172">
        <f>($N$20*L151)/100</f>
        <v>0</v>
      </c>
      <c r="O151" s="172"/>
      <c r="P151" s="171">
        <v>0</v>
      </c>
      <c r="Q151" s="171"/>
      <c r="R151" s="172">
        <f>($R$20*P151)/100</f>
        <v>0</v>
      </c>
      <c r="S151" s="172"/>
    </row>
    <row r="152" spans="2:19" ht="46.5" customHeight="1" thickBot="1" x14ac:dyDescent="0.3"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171"/>
      <c r="M152" s="171"/>
      <c r="N152" s="172"/>
      <c r="O152" s="172"/>
      <c r="P152" s="171"/>
      <c r="Q152" s="171"/>
      <c r="R152" s="172"/>
      <c r="S152" s="172"/>
    </row>
    <row r="153" spans="2:19" ht="15" customHeight="1" thickBot="1" x14ac:dyDescent="0.3"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171"/>
      <c r="M153" s="171"/>
      <c r="N153" s="172"/>
      <c r="O153" s="172"/>
      <c r="P153" s="171"/>
      <c r="Q153" s="171"/>
      <c r="R153" s="172"/>
      <c r="S153" s="172"/>
    </row>
    <row r="154" spans="2:19" ht="15" customHeight="1" thickBot="1" x14ac:dyDescent="0.3">
      <c r="B154" s="173" t="s">
        <v>78</v>
      </c>
      <c r="C154" s="170"/>
      <c r="D154" s="170"/>
      <c r="E154" s="170"/>
      <c r="F154" s="170"/>
      <c r="G154" s="170"/>
      <c r="H154" s="170"/>
      <c r="I154" s="170"/>
      <c r="J154" s="170"/>
      <c r="K154" s="170"/>
      <c r="L154" s="153">
        <f>SUM(L148:M153)</f>
        <v>100</v>
      </c>
      <c r="M154" s="153"/>
      <c r="N154" s="174">
        <f>SUM(N148:O153)</f>
        <v>0</v>
      </c>
      <c r="O154" s="175"/>
      <c r="P154" s="153">
        <f>SUM(P148:Q153)</f>
        <v>100</v>
      </c>
      <c r="Q154" s="153"/>
      <c r="R154" s="180">
        <f>SUM(R148:S153)</f>
        <v>0</v>
      </c>
      <c r="S154" s="180"/>
    </row>
    <row r="155" spans="2:19" ht="43.5" customHeight="1" thickBot="1" x14ac:dyDescent="0.3"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53"/>
      <c r="M155" s="153"/>
      <c r="N155" s="176"/>
      <c r="O155" s="177"/>
      <c r="P155" s="153"/>
      <c r="Q155" s="153"/>
      <c r="R155" s="180"/>
      <c r="S155" s="180"/>
    </row>
    <row r="156" spans="2:19" ht="15" customHeight="1" thickBot="1" x14ac:dyDescent="0.3"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53"/>
      <c r="M156" s="153"/>
      <c r="N156" s="178"/>
      <c r="O156" s="179"/>
      <c r="P156" s="153"/>
      <c r="Q156" s="153"/>
      <c r="R156" s="180"/>
      <c r="S156" s="180"/>
    </row>
    <row r="157" spans="2:19" ht="15" customHeight="1" thickBot="1" x14ac:dyDescent="0.3">
      <c r="B157" s="181" t="s">
        <v>118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172">
        <f>(L154-100)</f>
        <v>0</v>
      </c>
      <c r="M157" s="172"/>
      <c r="N157" s="172"/>
      <c r="O157" s="172"/>
      <c r="P157" s="172">
        <f>(P154-100)</f>
        <v>0</v>
      </c>
      <c r="Q157" s="172"/>
      <c r="R157" s="172"/>
      <c r="S157" s="172"/>
    </row>
    <row r="158" spans="2:19" ht="50.25" customHeight="1" thickBot="1" x14ac:dyDescent="0.3"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172"/>
      <c r="M158" s="172"/>
      <c r="N158" s="172"/>
      <c r="O158" s="172"/>
      <c r="P158" s="172"/>
      <c r="Q158" s="172"/>
      <c r="R158" s="172"/>
      <c r="S158" s="172"/>
    </row>
    <row r="159" spans="2:19" ht="15" customHeight="1" thickBot="1" x14ac:dyDescent="0.3">
      <c r="B159" s="78" t="s">
        <v>80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182" t="e">
        <f>SUM(L71,L91,L109,L112,L115,L124)/(L148-100)*100</f>
        <v>#DIV/0!</v>
      </c>
      <c r="M159" s="183"/>
      <c r="N159" s="188"/>
      <c r="O159" s="188"/>
      <c r="P159" s="182" t="e">
        <f>SUM(P71,P91,P109,P112,P115,P124)/(P148-100)*100</f>
        <v>#DIV/0!</v>
      </c>
      <c r="Q159" s="183"/>
      <c r="R159" s="172"/>
      <c r="S159" s="172"/>
    </row>
    <row r="160" spans="2:19" ht="15" customHeight="1" thickBot="1" x14ac:dyDescent="0.3"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184"/>
      <c r="M160" s="185"/>
      <c r="N160" s="188"/>
      <c r="O160" s="188"/>
      <c r="P160" s="184"/>
      <c r="Q160" s="185"/>
      <c r="R160" s="172"/>
      <c r="S160" s="172"/>
    </row>
    <row r="161" spans="2:19" ht="3.6" customHeight="1" thickBot="1" x14ac:dyDescent="0.3"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186"/>
      <c r="M161" s="187"/>
      <c r="N161" s="188"/>
      <c r="O161" s="188"/>
      <c r="P161" s="186"/>
      <c r="Q161" s="187"/>
      <c r="R161" s="172"/>
      <c r="S161" s="172"/>
    </row>
    <row r="162" spans="2:19" ht="63.75" customHeight="1" x14ac:dyDescent="0.25">
      <c r="B162" s="7"/>
      <c r="C162" s="7"/>
    </row>
    <row r="163" spans="2:19" ht="84" customHeight="1" x14ac:dyDescent="0.25">
      <c r="C163" s="5"/>
    </row>
    <row r="164" spans="2:19" ht="84" customHeight="1" x14ac:dyDescent="0.25">
      <c r="C164" s="5"/>
    </row>
    <row r="165" spans="2:19" x14ac:dyDescent="0.25">
      <c r="C165" s="5"/>
    </row>
    <row r="166" spans="2:19" x14ac:dyDescent="0.25">
      <c r="C166" s="5"/>
    </row>
    <row r="167" spans="2:19" x14ac:dyDescent="0.25">
      <c r="C167" s="5"/>
    </row>
    <row r="168" spans="2:19" x14ac:dyDescent="0.25">
      <c r="C168" s="5"/>
    </row>
    <row r="169" spans="2:19" x14ac:dyDescent="0.25">
      <c r="C169" s="5"/>
    </row>
    <row r="170" spans="2:19" x14ac:dyDescent="0.25">
      <c r="C170" s="5"/>
    </row>
    <row r="171" spans="2:19" x14ac:dyDescent="0.25">
      <c r="C171" s="5"/>
    </row>
    <row r="172" spans="2:19" x14ac:dyDescent="0.25">
      <c r="C172" s="5"/>
    </row>
    <row r="173" spans="2:19" x14ac:dyDescent="0.25">
      <c r="C173" s="5"/>
    </row>
    <row r="174" spans="2:19" x14ac:dyDescent="0.25">
      <c r="C174" s="5"/>
    </row>
    <row r="175" spans="2:19" x14ac:dyDescent="0.25">
      <c r="C175" s="5"/>
    </row>
    <row r="176" spans="2:19" ht="67.5" customHeight="1" x14ac:dyDescent="0.25">
      <c r="C176" s="5"/>
    </row>
    <row r="177" spans="3:3" ht="98.25" customHeight="1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</sheetData>
  <mergeCells count="320">
    <mergeCell ref="B5:S6"/>
    <mergeCell ref="B8:S8"/>
    <mergeCell ref="B12:F13"/>
    <mergeCell ref="G12:S13"/>
    <mergeCell ref="B14:K19"/>
    <mergeCell ref="L14:O17"/>
    <mergeCell ref="P14:S17"/>
    <mergeCell ref="L18:M19"/>
    <mergeCell ref="N18:O19"/>
    <mergeCell ref="P18:Q19"/>
    <mergeCell ref="B22:B23"/>
    <mergeCell ref="D22:K23"/>
    <mergeCell ref="L22:M23"/>
    <mergeCell ref="N22:O23"/>
    <mergeCell ref="P22:Q23"/>
    <mergeCell ref="R22:S23"/>
    <mergeCell ref="R18:S19"/>
    <mergeCell ref="B20:C21"/>
    <mergeCell ref="D20:K21"/>
    <mergeCell ref="L20:M21"/>
    <mergeCell ref="N20:O21"/>
    <mergeCell ref="P20:Q21"/>
    <mergeCell ref="R20:S21"/>
    <mergeCell ref="B24:C26"/>
    <mergeCell ref="D24:S26"/>
    <mergeCell ref="B27:C29"/>
    <mergeCell ref="D27:S29"/>
    <mergeCell ref="B30:C32"/>
    <mergeCell ref="D30:K32"/>
    <mergeCell ref="L30:M32"/>
    <mergeCell ref="N30:O32"/>
    <mergeCell ref="P30:Q32"/>
    <mergeCell ref="R30:S32"/>
    <mergeCell ref="B36:C38"/>
    <mergeCell ref="D36:K38"/>
    <mergeCell ref="L36:M38"/>
    <mergeCell ref="N36:O38"/>
    <mergeCell ref="P36:Q38"/>
    <mergeCell ref="R36:S38"/>
    <mergeCell ref="B33:C35"/>
    <mergeCell ref="D33:K35"/>
    <mergeCell ref="L33:M35"/>
    <mergeCell ref="N33:O35"/>
    <mergeCell ref="P33:Q35"/>
    <mergeCell ref="R33:S35"/>
    <mergeCell ref="B42:C44"/>
    <mergeCell ref="D42:K44"/>
    <mergeCell ref="L42:M44"/>
    <mergeCell ref="N42:O44"/>
    <mergeCell ref="P42:Q44"/>
    <mergeCell ref="R42:S44"/>
    <mergeCell ref="B39:C41"/>
    <mergeCell ref="D39:K41"/>
    <mergeCell ref="L39:M41"/>
    <mergeCell ref="N39:O41"/>
    <mergeCell ref="P39:Q41"/>
    <mergeCell ref="R39:S41"/>
    <mergeCell ref="B45:K47"/>
    <mergeCell ref="L45:M47"/>
    <mergeCell ref="N45:O47"/>
    <mergeCell ref="P45:Q47"/>
    <mergeCell ref="R45:S47"/>
    <mergeCell ref="B48:C50"/>
    <mergeCell ref="D48:K50"/>
    <mergeCell ref="L48:M50"/>
    <mergeCell ref="N48:O50"/>
    <mergeCell ref="P48:Q50"/>
    <mergeCell ref="B54:K56"/>
    <mergeCell ref="L54:M56"/>
    <mergeCell ref="N54:O56"/>
    <mergeCell ref="P54:Q56"/>
    <mergeCell ref="R54:S56"/>
    <mergeCell ref="B57:C59"/>
    <mergeCell ref="D57:S59"/>
    <mergeCell ref="R48:S50"/>
    <mergeCell ref="B51:C53"/>
    <mergeCell ref="D51:K53"/>
    <mergeCell ref="L51:M53"/>
    <mergeCell ref="N51:O53"/>
    <mergeCell ref="P51:Q53"/>
    <mergeCell ref="R51:S53"/>
    <mergeCell ref="R61:S61"/>
    <mergeCell ref="B62:C63"/>
    <mergeCell ref="D62:K62"/>
    <mergeCell ref="L62:M62"/>
    <mergeCell ref="N62:O62"/>
    <mergeCell ref="P62:Q62"/>
    <mergeCell ref="R62:S62"/>
    <mergeCell ref="D63:K63"/>
    <mergeCell ref="L63:M63"/>
    <mergeCell ref="N63:O63"/>
    <mergeCell ref="B60:C61"/>
    <mergeCell ref="D60:K60"/>
    <mergeCell ref="L60:M60"/>
    <mergeCell ref="N60:O60"/>
    <mergeCell ref="P60:Q60"/>
    <mergeCell ref="R60:S60"/>
    <mergeCell ref="D61:K61"/>
    <mergeCell ref="L61:M61"/>
    <mergeCell ref="N61:O61"/>
    <mergeCell ref="P61:Q61"/>
    <mergeCell ref="P63:Q63"/>
    <mergeCell ref="R63:S63"/>
    <mergeCell ref="B64:C65"/>
    <mergeCell ref="D64:K64"/>
    <mergeCell ref="L64:M64"/>
    <mergeCell ref="N64:O64"/>
    <mergeCell ref="P64:Q64"/>
    <mergeCell ref="R64:S64"/>
    <mergeCell ref="D65:K65"/>
    <mergeCell ref="L65:M65"/>
    <mergeCell ref="N65:O65"/>
    <mergeCell ref="P65:Q65"/>
    <mergeCell ref="R65:S65"/>
    <mergeCell ref="B66:C67"/>
    <mergeCell ref="D66:K66"/>
    <mergeCell ref="L66:M66"/>
    <mergeCell ref="N66:O66"/>
    <mergeCell ref="P66:Q66"/>
    <mergeCell ref="R66:S66"/>
    <mergeCell ref="D67:K67"/>
    <mergeCell ref="L67:M67"/>
    <mergeCell ref="N67:O67"/>
    <mergeCell ref="P67:Q67"/>
    <mergeCell ref="R67:S67"/>
    <mergeCell ref="B68:C68"/>
    <mergeCell ref="D68:K68"/>
    <mergeCell ref="L68:M68"/>
    <mergeCell ref="N68:O68"/>
    <mergeCell ref="P68:Q68"/>
    <mergeCell ref="R68:S68"/>
    <mergeCell ref="B71:K71"/>
    <mergeCell ref="L71:M71"/>
    <mergeCell ref="N71:O71"/>
    <mergeCell ref="P71:Q71"/>
    <mergeCell ref="R71:S71"/>
    <mergeCell ref="B72:C72"/>
    <mergeCell ref="D72:S72"/>
    <mergeCell ref="D69:K69"/>
    <mergeCell ref="L69:M69"/>
    <mergeCell ref="N69:O69"/>
    <mergeCell ref="P69:Q69"/>
    <mergeCell ref="R69:S69"/>
    <mergeCell ref="B70:K70"/>
    <mergeCell ref="L70:M70"/>
    <mergeCell ref="N70:O70"/>
    <mergeCell ref="P70:Q70"/>
    <mergeCell ref="R70:S70"/>
    <mergeCell ref="B74:C74"/>
    <mergeCell ref="D74:K74"/>
    <mergeCell ref="L74:M74"/>
    <mergeCell ref="N74:O74"/>
    <mergeCell ref="P74:Q74"/>
    <mergeCell ref="R74:S74"/>
    <mergeCell ref="B73:C73"/>
    <mergeCell ref="D73:K73"/>
    <mergeCell ref="L73:M73"/>
    <mergeCell ref="N73:O73"/>
    <mergeCell ref="P73:Q73"/>
    <mergeCell ref="R73:S73"/>
    <mergeCell ref="B75:K76"/>
    <mergeCell ref="L75:M76"/>
    <mergeCell ref="N75:O76"/>
    <mergeCell ref="P75:Q76"/>
    <mergeCell ref="R75:S76"/>
    <mergeCell ref="H77:K79"/>
    <mergeCell ref="L77:M79"/>
    <mergeCell ref="N77:O79"/>
    <mergeCell ref="P77:Q79"/>
    <mergeCell ref="R77:S79"/>
    <mergeCell ref="B81:K84"/>
    <mergeCell ref="L81:O84"/>
    <mergeCell ref="P81:S84"/>
    <mergeCell ref="B85:C87"/>
    <mergeCell ref="D85:G88"/>
    <mergeCell ref="H85:K85"/>
    <mergeCell ref="L85:M86"/>
    <mergeCell ref="N85:O86"/>
    <mergeCell ref="P85:Q86"/>
    <mergeCell ref="R85:S86"/>
    <mergeCell ref="B89:S90"/>
    <mergeCell ref="B91:C93"/>
    <mergeCell ref="D91:K93"/>
    <mergeCell ref="L91:M93"/>
    <mergeCell ref="N91:O93"/>
    <mergeCell ref="P91:Q93"/>
    <mergeCell ref="R91:S93"/>
    <mergeCell ref="H86:K88"/>
    <mergeCell ref="L87:M88"/>
    <mergeCell ref="N87:O88"/>
    <mergeCell ref="P87:Q88"/>
    <mergeCell ref="R87:S88"/>
    <mergeCell ref="B88:C88"/>
    <mergeCell ref="B97:C99"/>
    <mergeCell ref="D97:K99"/>
    <mergeCell ref="L97:M99"/>
    <mergeCell ref="N97:O99"/>
    <mergeCell ref="P97:Q99"/>
    <mergeCell ref="R97:S99"/>
    <mergeCell ref="B94:C96"/>
    <mergeCell ref="D94:K96"/>
    <mergeCell ref="L94:M96"/>
    <mergeCell ref="N94:O96"/>
    <mergeCell ref="P94:Q96"/>
    <mergeCell ref="R94:S96"/>
    <mergeCell ref="B103:K105"/>
    <mergeCell ref="L103:M105"/>
    <mergeCell ref="N103:O105"/>
    <mergeCell ref="P103:Q105"/>
    <mergeCell ref="R103:S105"/>
    <mergeCell ref="B106:Q108"/>
    <mergeCell ref="R106:S108"/>
    <mergeCell ref="B100:C102"/>
    <mergeCell ref="D100:K102"/>
    <mergeCell ref="L100:M102"/>
    <mergeCell ref="N100:O102"/>
    <mergeCell ref="P100:Q102"/>
    <mergeCell ref="R100:S102"/>
    <mergeCell ref="B112:C114"/>
    <mergeCell ref="D112:K114"/>
    <mergeCell ref="L112:M114"/>
    <mergeCell ref="N112:O114"/>
    <mergeCell ref="P112:Q114"/>
    <mergeCell ref="R112:S114"/>
    <mergeCell ref="B109:C111"/>
    <mergeCell ref="D109:K111"/>
    <mergeCell ref="L109:M111"/>
    <mergeCell ref="N109:O111"/>
    <mergeCell ref="P109:Q111"/>
    <mergeCell ref="R109:S111"/>
    <mergeCell ref="B118:C120"/>
    <mergeCell ref="D118:K120"/>
    <mergeCell ref="L118:M120"/>
    <mergeCell ref="N118:O120"/>
    <mergeCell ref="P118:Q120"/>
    <mergeCell ref="R118:S120"/>
    <mergeCell ref="B115:C117"/>
    <mergeCell ref="D115:K117"/>
    <mergeCell ref="L115:M117"/>
    <mergeCell ref="N115:O117"/>
    <mergeCell ref="P115:Q117"/>
    <mergeCell ref="R115:S117"/>
    <mergeCell ref="B124:C126"/>
    <mergeCell ref="D124:K126"/>
    <mergeCell ref="L124:M126"/>
    <mergeCell ref="N124:O126"/>
    <mergeCell ref="P124:Q126"/>
    <mergeCell ref="R124:S126"/>
    <mergeCell ref="B121:C123"/>
    <mergeCell ref="D121:K123"/>
    <mergeCell ref="L121:M123"/>
    <mergeCell ref="N121:O123"/>
    <mergeCell ref="P121:Q123"/>
    <mergeCell ref="R121:S123"/>
    <mergeCell ref="B130:C132"/>
    <mergeCell ref="D130:K132"/>
    <mergeCell ref="L130:M132"/>
    <mergeCell ref="N130:O132"/>
    <mergeCell ref="P130:Q132"/>
    <mergeCell ref="R130:S132"/>
    <mergeCell ref="B127:C129"/>
    <mergeCell ref="D127:K129"/>
    <mergeCell ref="L127:M129"/>
    <mergeCell ref="N127:O129"/>
    <mergeCell ref="P127:Q129"/>
    <mergeCell ref="R127:S129"/>
    <mergeCell ref="B136:C138"/>
    <mergeCell ref="D136:K138"/>
    <mergeCell ref="L136:M138"/>
    <mergeCell ref="N136:O138"/>
    <mergeCell ref="P136:Q138"/>
    <mergeCell ref="R136:S138"/>
    <mergeCell ref="B133:C135"/>
    <mergeCell ref="D133:K135"/>
    <mergeCell ref="L133:M135"/>
    <mergeCell ref="N133:O135"/>
    <mergeCell ref="P133:Q135"/>
    <mergeCell ref="R133:S135"/>
    <mergeCell ref="B142:C144"/>
    <mergeCell ref="D142:K144"/>
    <mergeCell ref="L142:M144"/>
    <mergeCell ref="N142:O144"/>
    <mergeCell ref="P142:Q144"/>
    <mergeCell ref="R142:S144"/>
    <mergeCell ref="B139:C141"/>
    <mergeCell ref="D139:K141"/>
    <mergeCell ref="L139:M141"/>
    <mergeCell ref="N139:O141"/>
    <mergeCell ref="P139:Q141"/>
    <mergeCell ref="R139:S141"/>
    <mergeCell ref="B145:K147"/>
    <mergeCell ref="L145:M147"/>
    <mergeCell ref="N145:O147"/>
    <mergeCell ref="P145:Q147"/>
    <mergeCell ref="R145:S147"/>
    <mergeCell ref="B148:K150"/>
    <mergeCell ref="L148:M150"/>
    <mergeCell ref="N148:O150"/>
    <mergeCell ref="P148:Q150"/>
    <mergeCell ref="R148:S150"/>
    <mergeCell ref="B151:K153"/>
    <mergeCell ref="L151:M153"/>
    <mergeCell ref="N151:O153"/>
    <mergeCell ref="P151:Q153"/>
    <mergeCell ref="R151:S153"/>
    <mergeCell ref="B154:K156"/>
    <mergeCell ref="L154:M156"/>
    <mergeCell ref="N154:O156"/>
    <mergeCell ref="P154:Q156"/>
    <mergeCell ref="R154:S156"/>
    <mergeCell ref="B157:K158"/>
    <mergeCell ref="L157:M158"/>
    <mergeCell ref="N157:O158"/>
    <mergeCell ref="P157:Q158"/>
    <mergeCell ref="R157:S158"/>
    <mergeCell ref="B159:K161"/>
    <mergeCell ref="L159:M161"/>
    <mergeCell ref="N159:O161"/>
    <mergeCell ref="P159:Q161"/>
    <mergeCell ref="R159:S161"/>
  </mergeCells>
  <pageMargins left="0" right="0" top="0" bottom="0" header="0.31496062992125984" footer="0.31496062992125984"/>
  <pageSetup paperSize="8" scale="40" orientation="portrait" r:id="rId1"/>
  <headerFooter>
    <oddHeader>&amp;L&amp;"Arial,Standard"&amp;10Anlage 6 zur Leistungsbeschreibung</oddHeader>
    <oddFooter>&amp;L&amp;"Arial,Standard"&amp;10Stand: 04.06.2025</oddFooter>
  </headerFooter>
  <rowBreaks count="1" manualBreakCount="1">
    <brk id="80" max="1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49F9D-D5BB-4A30-BB83-179558E11FF3}">
  <dimension ref="B3:AG732"/>
  <sheetViews>
    <sheetView tabSelected="1" topLeftCell="A76" workbookViewId="0">
      <selection activeCell="B14" sqref="B14:K19"/>
    </sheetView>
  </sheetViews>
  <sheetFormatPr baseColWidth="10" defaultRowHeight="15" x14ac:dyDescent="0.25"/>
  <cols>
    <col min="4" max="19" width="9.7109375" customWidth="1"/>
  </cols>
  <sheetData>
    <row r="3" spans="2:19" x14ac:dyDescent="0.25">
      <c r="G3" s="1"/>
      <c r="H3" s="1"/>
    </row>
    <row r="5" spans="2:19" ht="25.9" customHeight="1" x14ac:dyDescent="0.25">
      <c r="B5" s="35" t="s">
        <v>119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2:19" ht="25.9" customHeight="1" x14ac:dyDescent="0.25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8" spans="2:19" ht="25.9" customHeight="1" x14ac:dyDescent="0.4">
      <c r="B8" s="57" t="s">
        <v>101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2:19" ht="15.75" thickBot="1" x14ac:dyDescent="0.3">
      <c r="B9" s="3"/>
      <c r="C9" s="28"/>
      <c r="D9" s="28"/>
      <c r="E9" s="28"/>
      <c r="F9" s="28"/>
      <c r="G9" s="28"/>
      <c r="H9" s="28"/>
      <c r="I9" s="28"/>
      <c r="J9" s="28"/>
      <c r="K9" s="28"/>
      <c r="L9" s="3"/>
      <c r="M9" s="3"/>
      <c r="N9" s="3"/>
      <c r="O9" s="3"/>
      <c r="P9" s="3"/>
      <c r="Q9" s="3"/>
      <c r="R9" s="28"/>
      <c r="S9" s="28"/>
    </row>
    <row r="11" spans="2:19" ht="15.75" thickBot="1" x14ac:dyDescent="0.3"/>
    <row r="12" spans="2:19" ht="15" customHeight="1" x14ac:dyDescent="0.25">
      <c r="B12" s="58" t="s">
        <v>90</v>
      </c>
      <c r="C12" s="59"/>
      <c r="D12" s="59"/>
      <c r="E12" s="59"/>
      <c r="F12" s="60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</row>
    <row r="13" spans="2:19" ht="15.75" customHeight="1" thickBot="1" x14ac:dyDescent="0.3">
      <c r="B13" s="61"/>
      <c r="C13" s="62"/>
      <c r="D13" s="62"/>
      <c r="E13" s="62"/>
      <c r="F13" s="63"/>
      <c r="G13" s="67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</row>
    <row r="14" spans="2:19" ht="15" customHeight="1" thickBot="1" x14ac:dyDescent="0.3">
      <c r="B14" s="44" t="s">
        <v>121</v>
      </c>
      <c r="C14" s="45"/>
      <c r="D14" s="45"/>
      <c r="E14" s="45"/>
      <c r="F14" s="45"/>
      <c r="G14" s="45"/>
      <c r="H14" s="45"/>
      <c r="I14" s="45"/>
      <c r="J14" s="45"/>
      <c r="K14" s="46"/>
      <c r="L14" s="53" t="s">
        <v>0</v>
      </c>
      <c r="M14" s="53"/>
      <c r="N14" s="54"/>
      <c r="O14" s="54"/>
      <c r="P14" s="55" t="s">
        <v>1</v>
      </c>
      <c r="Q14" s="55"/>
      <c r="R14" s="55"/>
      <c r="S14" s="55"/>
    </row>
    <row r="15" spans="2:19" ht="15" customHeight="1" thickBot="1" x14ac:dyDescent="0.3">
      <c r="B15" s="47"/>
      <c r="C15" s="48"/>
      <c r="D15" s="48"/>
      <c r="E15" s="48"/>
      <c r="F15" s="48"/>
      <c r="G15" s="48"/>
      <c r="H15" s="48"/>
      <c r="I15" s="48"/>
      <c r="J15" s="48"/>
      <c r="K15" s="49"/>
      <c r="L15" s="54"/>
      <c r="M15" s="54"/>
      <c r="N15" s="54"/>
      <c r="O15" s="54"/>
      <c r="P15" s="55"/>
      <c r="Q15" s="55"/>
      <c r="R15" s="55"/>
      <c r="S15" s="55"/>
    </row>
    <row r="16" spans="2:19" ht="30" customHeight="1" thickBot="1" x14ac:dyDescent="0.3">
      <c r="B16" s="47"/>
      <c r="C16" s="48"/>
      <c r="D16" s="48"/>
      <c r="E16" s="48"/>
      <c r="F16" s="48"/>
      <c r="G16" s="48"/>
      <c r="H16" s="48"/>
      <c r="I16" s="48"/>
      <c r="J16" s="48"/>
      <c r="K16" s="49"/>
      <c r="L16" s="54"/>
      <c r="M16" s="54"/>
      <c r="N16" s="54"/>
      <c r="O16" s="54"/>
      <c r="P16" s="55"/>
      <c r="Q16" s="55"/>
      <c r="R16" s="55"/>
      <c r="S16" s="55"/>
    </row>
    <row r="17" spans="2:19" ht="15.75" customHeight="1" thickBot="1" x14ac:dyDescent="0.3">
      <c r="B17" s="47"/>
      <c r="C17" s="48"/>
      <c r="D17" s="48"/>
      <c r="E17" s="48"/>
      <c r="F17" s="48"/>
      <c r="G17" s="48"/>
      <c r="H17" s="48"/>
      <c r="I17" s="48"/>
      <c r="J17" s="48"/>
      <c r="K17" s="49"/>
      <c r="L17" s="54"/>
      <c r="M17" s="54"/>
      <c r="N17" s="54"/>
      <c r="O17" s="54"/>
      <c r="P17" s="55"/>
      <c r="Q17" s="55"/>
      <c r="R17" s="55"/>
      <c r="S17" s="55"/>
    </row>
    <row r="18" spans="2:19" ht="15.75" customHeight="1" thickBot="1" x14ac:dyDescent="0.3">
      <c r="B18" s="47"/>
      <c r="C18" s="48"/>
      <c r="D18" s="48"/>
      <c r="E18" s="48"/>
      <c r="F18" s="48"/>
      <c r="G18" s="48"/>
      <c r="H18" s="48"/>
      <c r="I18" s="48"/>
      <c r="J18" s="48"/>
      <c r="K18" s="49"/>
      <c r="L18" s="56" t="s">
        <v>2</v>
      </c>
      <c r="M18" s="56"/>
      <c r="N18" s="56" t="s">
        <v>3</v>
      </c>
      <c r="O18" s="56"/>
      <c r="P18" s="56" t="s">
        <v>2</v>
      </c>
      <c r="Q18" s="56"/>
      <c r="R18" s="56" t="s">
        <v>3</v>
      </c>
      <c r="S18" s="56"/>
    </row>
    <row r="19" spans="2:19" ht="15" customHeight="1" thickBot="1" x14ac:dyDescent="0.3">
      <c r="B19" s="50"/>
      <c r="C19" s="51"/>
      <c r="D19" s="51"/>
      <c r="E19" s="51"/>
      <c r="F19" s="51"/>
      <c r="G19" s="51"/>
      <c r="H19" s="51"/>
      <c r="I19" s="51"/>
      <c r="J19" s="51"/>
      <c r="K19" s="52"/>
      <c r="L19" s="56"/>
      <c r="M19" s="56"/>
      <c r="N19" s="56"/>
      <c r="O19" s="56"/>
      <c r="P19" s="56"/>
      <c r="Q19" s="56"/>
      <c r="R19" s="56"/>
      <c r="S19" s="56"/>
    </row>
    <row r="20" spans="2:19" ht="15" customHeight="1" x14ac:dyDescent="0.25">
      <c r="B20" s="70" t="s">
        <v>4</v>
      </c>
      <c r="C20" s="71"/>
      <c r="D20" s="70" t="s">
        <v>5</v>
      </c>
      <c r="E20" s="74"/>
      <c r="F20" s="74"/>
      <c r="G20" s="74"/>
      <c r="H20" s="74"/>
      <c r="I20" s="74"/>
      <c r="J20" s="74"/>
      <c r="K20" s="71"/>
      <c r="L20" s="36">
        <v>100</v>
      </c>
      <c r="M20" s="37"/>
      <c r="N20" s="40">
        <v>0</v>
      </c>
      <c r="O20" s="41"/>
      <c r="P20" s="36">
        <v>100</v>
      </c>
      <c r="Q20" s="37"/>
      <c r="R20" s="40">
        <v>0</v>
      </c>
      <c r="S20" s="41"/>
    </row>
    <row r="21" spans="2:19" ht="15" customHeight="1" thickBot="1" x14ac:dyDescent="0.3">
      <c r="B21" s="72"/>
      <c r="C21" s="73"/>
      <c r="D21" s="72"/>
      <c r="E21" s="75"/>
      <c r="F21" s="75"/>
      <c r="G21" s="75"/>
      <c r="H21" s="75"/>
      <c r="I21" s="75"/>
      <c r="J21" s="75"/>
      <c r="K21" s="73"/>
      <c r="L21" s="38"/>
      <c r="M21" s="39"/>
      <c r="N21" s="42"/>
      <c r="O21" s="43"/>
      <c r="P21" s="38"/>
      <c r="Q21" s="39"/>
      <c r="R21" s="42"/>
      <c r="S21" s="43"/>
    </row>
    <row r="22" spans="2:19" ht="15" customHeight="1" x14ac:dyDescent="0.25">
      <c r="B22" s="102" t="s">
        <v>6</v>
      </c>
      <c r="C22" s="16"/>
      <c r="D22" s="88" t="s">
        <v>7</v>
      </c>
      <c r="E22" s="89"/>
      <c r="F22" s="89"/>
      <c r="G22" s="89"/>
      <c r="H22" s="89"/>
      <c r="I22" s="89"/>
      <c r="J22" s="89"/>
      <c r="K22" s="90"/>
      <c r="L22" s="94"/>
      <c r="M22" s="95"/>
      <c r="N22" s="98"/>
      <c r="O22" s="99"/>
      <c r="P22" s="94"/>
      <c r="Q22" s="95"/>
      <c r="R22" s="98"/>
      <c r="S22" s="99"/>
    </row>
    <row r="23" spans="2:19" ht="15" customHeight="1" thickBot="1" x14ac:dyDescent="0.3">
      <c r="B23" s="103"/>
      <c r="C23" s="17"/>
      <c r="D23" s="91"/>
      <c r="E23" s="92"/>
      <c r="F23" s="92"/>
      <c r="G23" s="92"/>
      <c r="H23" s="92"/>
      <c r="I23" s="92"/>
      <c r="J23" s="92"/>
      <c r="K23" s="93"/>
      <c r="L23" s="96"/>
      <c r="M23" s="97"/>
      <c r="N23" s="100"/>
      <c r="O23" s="101"/>
      <c r="P23" s="96"/>
      <c r="Q23" s="97"/>
      <c r="R23" s="100"/>
      <c r="S23" s="101"/>
    </row>
    <row r="24" spans="2:19" ht="15" customHeight="1" thickBot="1" x14ac:dyDescent="0.3">
      <c r="B24" s="76" t="s">
        <v>8</v>
      </c>
      <c r="C24" s="76"/>
      <c r="D24" s="77" t="s">
        <v>9</v>
      </c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2:19" ht="15" customHeight="1" thickBot="1" x14ac:dyDescent="0.3">
      <c r="B25" s="76"/>
      <c r="C25" s="76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</row>
    <row r="26" spans="2:19" ht="15" customHeight="1" thickBot="1" x14ac:dyDescent="0.3">
      <c r="B26" s="76"/>
      <c r="C26" s="76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2:19" ht="15" customHeight="1" thickBot="1" x14ac:dyDescent="0.3">
      <c r="B27" s="76" t="s">
        <v>10</v>
      </c>
      <c r="C27" s="76"/>
      <c r="D27" s="77" t="s">
        <v>11</v>
      </c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</row>
    <row r="28" spans="2:19" ht="15" customHeight="1" thickBot="1" x14ac:dyDescent="0.3"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</row>
    <row r="29" spans="2:19" ht="15" customHeight="1" thickBot="1" x14ac:dyDescent="0.3">
      <c r="B29" s="76"/>
      <c r="C29" s="76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</row>
    <row r="30" spans="2:19" ht="15" customHeight="1" thickBot="1" x14ac:dyDescent="0.3">
      <c r="B30" s="78" t="s">
        <v>12</v>
      </c>
      <c r="C30" s="78"/>
      <c r="D30" s="79" t="s">
        <v>13</v>
      </c>
      <c r="E30" s="79"/>
      <c r="F30" s="79"/>
      <c r="G30" s="79"/>
      <c r="H30" s="79"/>
      <c r="I30" s="79"/>
      <c r="J30" s="79"/>
      <c r="K30" s="79"/>
      <c r="L30" s="87">
        <v>0</v>
      </c>
      <c r="M30" s="87"/>
      <c r="N30" s="86">
        <f>($N$20*L30)/100</f>
        <v>0</v>
      </c>
      <c r="O30" s="86"/>
      <c r="P30" s="87">
        <v>0</v>
      </c>
      <c r="Q30" s="87"/>
      <c r="R30" s="86">
        <f>($R$20*P30)/100</f>
        <v>0</v>
      </c>
      <c r="S30" s="86"/>
    </row>
    <row r="31" spans="2:19" ht="15" customHeight="1" thickBot="1" x14ac:dyDescent="0.3">
      <c r="B31" s="78"/>
      <c r="C31" s="78"/>
      <c r="D31" s="79"/>
      <c r="E31" s="79"/>
      <c r="F31" s="79"/>
      <c r="G31" s="79"/>
      <c r="H31" s="79"/>
      <c r="I31" s="79"/>
      <c r="J31" s="79"/>
      <c r="K31" s="79"/>
      <c r="L31" s="87"/>
      <c r="M31" s="87"/>
      <c r="N31" s="86"/>
      <c r="O31" s="86"/>
      <c r="P31" s="87"/>
      <c r="Q31" s="87"/>
      <c r="R31" s="86"/>
      <c r="S31" s="86"/>
    </row>
    <row r="32" spans="2:19" ht="15" customHeight="1" thickBot="1" x14ac:dyDescent="0.3">
      <c r="B32" s="78"/>
      <c r="C32" s="78"/>
      <c r="D32" s="79"/>
      <c r="E32" s="79"/>
      <c r="F32" s="79"/>
      <c r="G32" s="79"/>
      <c r="H32" s="79"/>
      <c r="I32" s="79"/>
      <c r="J32" s="79"/>
      <c r="K32" s="79"/>
      <c r="L32" s="87"/>
      <c r="M32" s="87"/>
      <c r="N32" s="86"/>
      <c r="O32" s="86"/>
      <c r="P32" s="87"/>
      <c r="Q32" s="87"/>
      <c r="R32" s="86"/>
      <c r="S32" s="86"/>
    </row>
    <row r="33" spans="2:19" ht="15" customHeight="1" thickBot="1" x14ac:dyDescent="0.3">
      <c r="B33" s="78" t="s">
        <v>14</v>
      </c>
      <c r="C33" s="78"/>
      <c r="D33" s="79" t="s">
        <v>15</v>
      </c>
      <c r="E33" s="79"/>
      <c r="F33" s="79"/>
      <c r="G33" s="79"/>
      <c r="H33" s="79"/>
      <c r="I33" s="79"/>
      <c r="J33" s="79"/>
      <c r="K33" s="79"/>
      <c r="L33" s="87">
        <v>0</v>
      </c>
      <c r="M33" s="87"/>
      <c r="N33" s="86">
        <f t="shared" ref="N33" si="0">($N$20*L33)/100</f>
        <v>0</v>
      </c>
      <c r="O33" s="86"/>
      <c r="P33" s="87">
        <v>0</v>
      </c>
      <c r="Q33" s="87"/>
      <c r="R33" s="86">
        <f t="shared" ref="R33" si="1">($R$20*P33)/100</f>
        <v>0</v>
      </c>
      <c r="S33" s="86"/>
    </row>
    <row r="34" spans="2:19" ht="15" customHeight="1" thickBot="1" x14ac:dyDescent="0.3">
      <c r="B34" s="78"/>
      <c r="C34" s="78"/>
      <c r="D34" s="79"/>
      <c r="E34" s="79"/>
      <c r="F34" s="79"/>
      <c r="G34" s="79"/>
      <c r="H34" s="79"/>
      <c r="I34" s="79"/>
      <c r="J34" s="79"/>
      <c r="K34" s="79"/>
      <c r="L34" s="87"/>
      <c r="M34" s="87"/>
      <c r="N34" s="86"/>
      <c r="O34" s="86"/>
      <c r="P34" s="87"/>
      <c r="Q34" s="87"/>
      <c r="R34" s="86"/>
      <c r="S34" s="86"/>
    </row>
    <row r="35" spans="2:19" ht="15" customHeight="1" thickBot="1" x14ac:dyDescent="0.3">
      <c r="B35" s="78"/>
      <c r="C35" s="78"/>
      <c r="D35" s="79"/>
      <c r="E35" s="79"/>
      <c r="F35" s="79"/>
      <c r="G35" s="79"/>
      <c r="H35" s="79"/>
      <c r="I35" s="79"/>
      <c r="J35" s="79"/>
      <c r="K35" s="79"/>
      <c r="L35" s="87"/>
      <c r="M35" s="87"/>
      <c r="N35" s="86"/>
      <c r="O35" s="86"/>
      <c r="P35" s="87"/>
      <c r="Q35" s="87"/>
      <c r="R35" s="86"/>
      <c r="S35" s="86"/>
    </row>
    <row r="36" spans="2:19" ht="15" customHeight="1" thickBot="1" x14ac:dyDescent="0.3">
      <c r="B36" s="78" t="s">
        <v>16</v>
      </c>
      <c r="C36" s="78"/>
      <c r="D36" s="79" t="s">
        <v>17</v>
      </c>
      <c r="E36" s="79"/>
      <c r="F36" s="79"/>
      <c r="G36" s="79"/>
      <c r="H36" s="79"/>
      <c r="I36" s="79"/>
      <c r="J36" s="79"/>
      <c r="K36" s="79"/>
      <c r="L36" s="87">
        <v>0</v>
      </c>
      <c r="M36" s="87"/>
      <c r="N36" s="86">
        <f t="shared" ref="N36" si="2">($N$20*L36)/100</f>
        <v>0</v>
      </c>
      <c r="O36" s="86"/>
      <c r="P36" s="87">
        <v>0</v>
      </c>
      <c r="Q36" s="87"/>
      <c r="R36" s="86">
        <f t="shared" ref="R36" si="3">($R$20*P36)/100</f>
        <v>0</v>
      </c>
      <c r="S36" s="86"/>
    </row>
    <row r="37" spans="2:19" ht="15" customHeight="1" thickBot="1" x14ac:dyDescent="0.3">
      <c r="B37" s="78"/>
      <c r="C37" s="78"/>
      <c r="D37" s="79"/>
      <c r="E37" s="79"/>
      <c r="F37" s="79"/>
      <c r="G37" s="79"/>
      <c r="H37" s="79"/>
      <c r="I37" s="79"/>
      <c r="J37" s="79"/>
      <c r="K37" s="79"/>
      <c r="L37" s="87"/>
      <c r="M37" s="87"/>
      <c r="N37" s="86"/>
      <c r="O37" s="86"/>
      <c r="P37" s="87"/>
      <c r="Q37" s="87"/>
      <c r="R37" s="86"/>
      <c r="S37" s="86"/>
    </row>
    <row r="38" spans="2:19" ht="15" customHeight="1" thickBot="1" x14ac:dyDescent="0.3">
      <c r="B38" s="78"/>
      <c r="C38" s="78"/>
      <c r="D38" s="79"/>
      <c r="E38" s="79"/>
      <c r="F38" s="79"/>
      <c r="G38" s="79"/>
      <c r="H38" s="79"/>
      <c r="I38" s="79"/>
      <c r="J38" s="79"/>
      <c r="K38" s="79"/>
      <c r="L38" s="87"/>
      <c r="M38" s="87"/>
      <c r="N38" s="86"/>
      <c r="O38" s="86"/>
      <c r="P38" s="87"/>
      <c r="Q38" s="87"/>
      <c r="R38" s="86"/>
      <c r="S38" s="86"/>
    </row>
    <row r="39" spans="2:19" ht="15" customHeight="1" thickBot="1" x14ac:dyDescent="0.3">
      <c r="B39" s="78" t="s">
        <v>102</v>
      </c>
      <c r="C39" s="78"/>
      <c r="D39" s="79" t="s">
        <v>18</v>
      </c>
      <c r="E39" s="79"/>
      <c r="F39" s="79"/>
      <c r="G39" s="79"/>
      <c r="H39" s="79"/>
      <c r="I39" s="79"/>
      <c r="J39" s="79"/>
      <c r="K39" s="79"/>
      <c r="L39" s="87">
        <v>0</v>
      </c>
      <c r="M39" s="87"/>
      <c r="N39" s="86">
        <f t="shared" ref="N39" si="4">($N$20*L39)/100</f>
        <v>0</v>
      </c>
      <c r="O39" s="86"/>
      <c r="P39" s="87">
        <v>0</v>
      </c>
      <c r="Q39" s="87"/>
      <c r="R39" s="86">
        <f t="shared" ref="R39" si="5">($R$20*P39)/100</f>
        <v>0</v>
      </c>
      <c r="S39" s="86"/>
    </row>
    <row r="40" spans="2:19" ht="15" customHeight="1" thickBot="1" x14ac:dyDescent="0.3">
      <c r="B40" s="78"/>
      <c r="C40" s="78"/>
      <c r="D40" s="79"/>
      <c r="E40" s="79"/>
      <c r="F40" s="79"/>
      <c r="G40" s="79"/>
      <c r="H40" s="79"/>
      <c r="I40" s="79"/>
      <c r="J40" s="79"/>
      <c r="K40" s="79"/>
      <c r="L40" s="87"/>
      <c r="M40" s="87"/>
      <c r="N40" s="86"/>
      <c r="O40" s="86"/>
      <c r="P40" s="87"/>
      <c r="Q40" s="87"/>
      <c r="R40" s="86"/>
      <c r="S40" s="86"/>
    </row>
    <row r="41" spans="2:19" ht="15" customHeight="1" thickBot="1" x14ac:dyDescent="0.3">
      <c r="B41" s="78"/>
      <c r="C41" s="78"/>
      <c r="D41" s="79"/>
      <c r="E41" s="79"/>
      <c r="F41" s="79"/>
      <c r="G41" s="79"/>
      <c r="H41" s="79"/>
      <c r="I41" s="79"/>
      <c r="J41" s="79"/>
      <c r="K41" s="79"/>
      <c r="L41" s="87"/>
      <c r="M41" s="87"/>
      <c r="N41" s="86"/>
      <c r="O41" s="86"/>
      <c r="P41" s="87"/>
      <c r="Q41" s="87"/>
      <c r="R41" s="86"/>
      <c r="S41" s="86"/>
    </row>
    <row r="42" spans="2:19" ht="15" customHeight="1" thickBot="1" x14ac:dyDescent="0.3">
      <c r="B42" s="78" t="s">
        <v>19</v>
      </c>
      <c r="C42" s="78"/>
      <c r="D42" s="79" t="s">
        <v>20</v>
      </c>
      <c r="E42" s="79"/>
      <c r="F42" s="79"/>
      <c r="G42" s="79"/>
      <c r="H42" s="79"/>
      <c r="I42" s="79"/>
      <c r="J42" s="79"/>
      <c r="K42" s="79"/>
      <c r="L42" s="87">
        <v>0</v>
      </c>
      <c r="M42" s="87"/>
      <c r="N42" s="86">
        <f>($N$20*L42)/100</f>
        <v>0</v>
      </c>
      <c r="O42" s="86"/>
      <c r="P42" s="87">
        <v>0</v>
      </c>
      <c r="Q42" s="87"/>
      <c r="R42" s="86">
        <f t="shared" ref="R42" si="6">($R$20*P42)/100</f>
        <v>0</v>
      </c>
      <c r="S42" s="86"/>
    </row>
    <row r="43" spans="2:19" ht="15" customHeight="1" thickBot="1" x14ac:dyDescent="0.3">
      <c r="B43" s="78"/>
      <c r="C43" s="78"/>
      <c r="D43" s="79"/>
      <c r="E43" s="79"/>
      <c r="F43" s="79"/>
      <c r="G43" s="79"/>
      <c r="H43" s="79"/>
      <c r="I43" s="79"/>
      <c r="J43" s="79"/>
      <c r="K43" s="79"/>
      <c r="L43" s="87"/>
      <c r="M43" s="87"/>
      <c r="N43" s="86"/>
      <c r="O43" s="86"/>
      <c r="P43" s="87"/>
      <c r="Q43" s="87"/>
      <c r="R43" s="86"/>
      <c r="S43" s="86"/>
    </row>
    <row r="44" spans="2:19" ht="15" customHeight="1" thickBot="1" x14ac:dyDescent="0.3">
      <c r="B44" s="78"/>
      <c r="C44" s="78"/>
      <c r="D44" s="79"/>
      <c r="E44" s="79"/>
      <c r="F44" s="79"/>
      <c r="G44" s="79"/>
      <c r="H44" s="79"/>
      <c r="I44" s="79"/>
      <c r="J44" s="79"/>
      <c r="K44" s="79"/>
      <c r="L44" s="87"/>
      <c r="M44" s="87"/>
      <c r="N44" s="86"/>
      <c r="O44" s="86"/>
      <c r="P44" s="87"/>
      <c r="Q44" s="87"/>
      <c r="R44" s="86"/>
      <c r="S44" s="86"/>
    </row>
    <row r="45" spans="2:19" ht="15" customHeight="1" thickBot="1" x14ac:dyDescent="0.3">
      <c r="B45" s="104" t="s">
        <v>85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5">
        <f>SUM(L30:M44)</f>
        <v>0</v>
      </c>
      <c r="M45" s="105"/>
      <c r="N45" s="106">
        <f>SUM(N30:O44)</f>
        <v>0</v>
      </c>
      <c r="O45" s="107"/>
      <c r="P45" s="105">
        <f>SUM(P30:Q44)</f>
        <v>0</v>
      </c>
      <c r="Q45" s="105"/>
      <c r="R45" s="106">
        <f>SUM(R30:S44)</f>
        <v>0</v>
      </c>
      <c r="S45" s="107"/>
    </row>
    <row r="46" spans="2:19" ht="15" customHeight="1" thickBot="1" x14ac:dyDescent="0.3"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5"/>
      <c r="M46" s="105"/>
      <c r="N46" s="108"/>
      <c r="O46" s="109"/>
      <c r="P46" s="105"/>
      <c r="Q46" s="105"/>
      <c r="R46" s="108"/>
      <c r="S46" s="109"/>
    </row>
    <row r="47" spans="2:19" ht="15" customHeight="1" thickBot="1" x14ac:dyDescent="0.3"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5"/>
      <c r="M47" s="105"/>
      <c r="N47" s="110"/>
      <c r="O47" s="111"/>
      <c r="P47" s="105"/>
      <c r="Q47" s="105"/>
      <c r="R47" s="110"/>
      <c r="S47" s="111"/>
    </row>
    <row r="48" spans="2:19" ht="15" customHeight="1" thickBot="1" x14ac:dyDescent="0.3">
      <c r="B48" s="78" t="s">
        <v>81</v>
      </c>
      <c r="C48" s="78"/>
      <c r="D48" s="79" t="s">
        <v>83</v>
      </c>
      <c r="E48" s="79"/>
      <c r="F48" s="79"/>
      <c r="G48" s="79"/>
      <c r="H48" s="79"/>
      <c r="I48" s="79"/>
      <c r="J48" s="79"/>
      <c r="K48" s="79"/>
      <c r="L48" s="87">
        <v>0</v>
      </c>
      <c r="M48" s="87"/>
      <c r="N48" s="86">
        <f t="shared" ref="N48" si="7">($N$20*L48)/100</f>
        <v>0</v>
      </c>
      <c r="O48" s="86"/>
      <c r="P48" s="87">
        <v>0</v>
      </c>
      <c r="Q48" s="87"/>
      <c r="R48" s="86">
        <f t="shared" ref="R48" si="8">($R$20*P48)/100</f>
        <v>0</v>
      </c>
      <c r="S48" s="86"/>
    </row>
    <row r="49" spans="2:32" ht="15" customHeight="1" thickBot="1" x14ac:dyDescent="0.3">
      <c r="B49" s="78"/>
      <c r="C49" s="78"/>
      <c r="D49" s="79"/>
      <c r="E49" s="79"/>
      <c r="F49" s="79"/>
      <c r="G49" s="79"/>
      <c r="H49" s="79"/>
      <c r="I49" s="79"/>
      <c r="J49" s="79"/>
      <c r="K49" s="79"/>
      <c r="L49" s="87"/>
      <c r="M49" s="87"/>
      <c r="N49" s="86"/>
      <c r="O49" s="86"/>
      <c r="P49" s="87"/>
      <c r="Q49" s="87"/>
      <c r="R49" s="86"/>
      <c r="S49" s="86"/>
    </row>
    <row r="50" spans="2:32" ht="15" customHeight="1" thickBot="1" x14ac:dyDescent="0.3">
      <c r="B50" s="78"/>
      <c r="C50" s="78"/>
      <c r="D50" s="79"/>
      <c r="E50" s="79"/>
      <c r="F50" s="79"/>
      <c r="G50" s="79"/>
      <c r="H50" s="79"/>
      <c r="I50" s="79"/>
      <c r="J50" s="79"/>
      <c r="K50" s="79"/>
      <c r="L50" s="87"/>
      <c r="M50" s="87"/>
      <c r="N50" s="86"/>
      <c r="O50" s="86"/>
      <c r="P50" s="87"/>
      <c r="Q50" s="87"/>
      <c r="R50" s="86"/>
      <c r="S50" s="86"/>
    </row>
    <row r="51" spans="2:32" ht="15" customHeight="1" thickBot="1" x14ac:dyDescent="0.3">
      <c r="B51" s="78" t="s">
        <v>82</v>
      </c>
      <c r="C51" s="78"/>
      <c r="D51" s="79" t="s">
        <v>84</v>
      </c>
      <c r="E51" s="79"/>
      <c r="F51" s="79"/>
      <c r="G51" s="79"/>
      <c r="H51" s="79"/>
      <c r="I51" s="79"/>
      <c r="J51" s="79"/>
      <c r="K51" s="79"/>
      <c r="L51" s="87">
        <v>0</v>
      </c>
      <c r="M51" s="87"/>
      <c r="N51" s="86">
        <f>($N$20*L51)/100</f>
        <v>0</v>
      </c>
      <c r="O51" s="86"/>
      <c r="P51" s="87">
        <v>0</v>
      </c>
      <c r="Q51" s="87"/>
      <c r="R51" s="86">
        <f t="shared" ref="R51" si="9">($R$20*P51)/100</f>
        <v>0</v>
      </c>
      <c r="S51" s="86"/>
    </row>
    <row r="52" spans="2:32" ht="15" customHeight="1" thickBot="1" x14ac:dyDescent="0.3">
      <c r="B52" s="78"/>
      <c r="C52" s="78"/>
      <c r="D52" s="79"/>
      <c r="E52" s="79"/>
      <c r="F52" s="79"/>
      <c r="G52" s="79"/>
      <c r="H52" s="79"/>
      <c r="I52" s="79"/>
      <c r="J52" s="79"/>
      <c r="K52" s="79"/>
      <c r="L52" s="87"/>
      <c r="M52" s="87"/>
      <c r="N52" s="86"/>
      <c r="O52" s="86"/>
      <c r="P52" s="87"/>
      <c r="Q52" s="87"/>
      <c r="R52" s="86"/>
      <c r="S52" s="86"/>
    </row>
    <row r="53" spans="2:32" ht="15" customHeight="1" thickBot="1" x14ac:dyDescent="0.3">
      <c r="B53" s="78"/>
      <c r="C53" s="78"/>
      <c r="D53" s="79"/>
      <c r="E53" s="79"/>
      <c r="F53" s="79"/>
      <c r="G53" s="79"/>
      <c r="H53" s="79"/>
      <c r="I53" s="79"/>
      <c r="J53" s="79"/>
      <c r="K53" s="79"/>
      <c r="L53" s="87"/>
      <c r="M53" s="87"/>
      <c r="N53" s="86"/>
      <c r="O53" s="86"/>
      <c r="P53" s="87"/>
      <c r="Q53" s="87"/>
      <c r="R53" s="86"/>
      <c r="S53" s="86"/>
    </row>
    <row r="54" spans="2:32" ht="15" customHeight="1" thickBot="1" x14ac:dyDescent="0.3">
      <c r="B54" s="104" t="s">
        <v>86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>
        <f>SUM((L30:M44),(L48:M53))</f>
        <v>0</v>
      </c>
      <c r="M54" s="105"/>
      <c r="N54" s="105">
        <f>SUM((N30:O44),(N48:O53))</f>
        <v>0</v>
      </c>
      <c r="O54" s="105"/>
      <c r="P54" s="105">
        <f>SUM((P30:Q44),(P48:Q53))</f>
        <v>0</v>
      </c>
      <c r="Q54" s="105"/>
      <c r="R54" s="105">
        <f>SUM((R30:S44),(R48:S53))</f>
        <v>0</v>
      </c>
      <c r="S54" s="105"/>
    </row>
    <row r="55" spans="2:32" ht="15" customHeight="1" thickBot="1" x14ac:dyDescent="0.3"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5"/>
      <c r="M55" s="105"/>
      <c r="N55" s="105"/>
      <c r="O55" s="105"/>
      <c r="P55" s="105"/>
      <c r="Q55" s="105"/>
      <c r="R55" s="105"/>
      <c r="S55" s="105"/>
    </row>
    <row r="56" spans="2:32" ht="15" customHeight="1" thickBot="1" x14ac:dyDescent="0.3"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5"/>
      <c r="M56" s="105"/>
      <c r="N56" s="105"/>
      <c r="O56" s="105"/>
      <c r="P56" s="105"/>
      <c r="Q56" s="105"/>
      <c r="R56" s="105"/>
      <c r="S56" s="105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2:32" ht="15" customHeight="1" thickBot="1" x14ac:dyDescent="0.3">
      <c r="B57" s="76" t="s">
        <v>21</v>
      </c>
      <c r="C57" s="76"/>
      <c r="D57" s="77" t="s">
        <v>22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2:32" ht="15.75" customHeight="1" thickBot="1" x14ac:dyDescent="0.3">
      <c r="B58" s="76"/>
      <c r="C58" s="76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2:32" ht="15.75" customHeight="1" thickBot="1" x14ac:dyDescent="0.3">
      <c r="B59" s="76"/>
      <c r="C59" s="76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2:32" ht="31.35" customHeight="1" thickBot="1" x14ac:dyDescent="0.3">
      <c r="B60" s="102" t="s">
        <v>23</v>
      </c>
      <c r="C60" s="114"/>
      <c r="D60" s="116" t="s">
        <v>24</v>
      </c>
      <c r="E60" s="117"/>
      <c r="F60" s="117"/>
      <c r="G60" s="117"/>
      <c r="H60" s="117"/>
      <c r="I60" s="117"/>
      <c r="J60" s="117"/>
      <c r="K60" s="118"/>
      <c r="L60" s="119">
        <v>0</v>
      </c>
      <c r="M60" s="120"/>
      <c r="N60" s="112">
        <f>($N$20*L60)/100</f>
        <v>0</v>
      </c>
      <c r="O60" s="113"/>
      <c r="P60" s="119">
        <v>0</v>
      </c>
      <c r="Q60" s="120"/>
      <c r="R60" s="112">
        <f>($R$20*P60)/100</f>
        <v>0</v>
      </c>
      <c r="S60" s="113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2:32" ht="31.35" customHeight="1" thickBot="1" x14ac:dyDescent="0.3">
      <c r="B61" s="103"/>
      <c r="C61" s="115"/>
      <c r="D61" s="116" t="s">
        <v>87</v>
      </c>
      <c r="E61" s="117"/>
      <c r="F61" s="117"/>
      <c r="G61" s="117"/>
      <c r="H61" s="117"/>
      <c r="I61" s="117"/>
      <c r="J61" s="117"/>
      <c r="K61" s="118"/>
      <c r="L61" s="119">
        <v>0</v>
      </c>
      <c r="M61" s="120"/>
      <c r="N61" s="112">
        <f t="shared" ref="N61:N69" si="10">($N$20*L61)/100</f>
        <v>0</v>
      </c>
      <c r="O61" s="113"/>
      <c r="P61" s="119">
        <v>0</v>
      </c>
      <c r="Q61" s="120"/>
      <c r="R61" s="112">
        <f t="shared" ref="R61:R68" si="11">($R$20*P61)/100</f>
        <v>0</v>
      </c>
      <c r="S61" s="113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2:32" ht="31.35" customHeight="1" thickBot="1" x14ac:dyDescent="0.3">
      <c r="B62" s="102" t="s">
        <v>25</v>
      </c>
      <c r="C62" s="114"/>
      <c r="D62" s="116" t="s">
        <v>26</v>
      </c>
      <c r="E62" s="117"/>
      <c r="F62" s="117"/>
      <c r="G62" s="117"/>
      <c r="H62" s="117"/>
      <c r="I62" s="117"/>
      <c r="J62" s="117"/>
      <c r="K62" s="118"/>
      <c r="L62" s="119">
        <v>0</v>
      </c>
      <c r="M62" s="120"/>
      <c r="N62" s="112">
        <f t="shared" si="10"/>
        <v>0</v>
      </c>
      <c r="O62" s="113"/>
      <c r="P62" s="119">
        <v>0</v>
      </c>
      <c r="Q62" s="120"/>
      <c r="R62" s="112">
        <f t="shared" si="11"/>
        <v>0</v>
      </c>
      <c r="S62" s="113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2:32" ht="31.35" customHeight="1" thickBot="1" x14ac:dyDescent="0.3">
      <c r="B63" s="103"/>
      <c r="C63" s="115"/>
      <c r="D63" s="116" t="s">
        <v>27</v>
      </c>
      <c r="E63" s="117"/>
      <c r="F63" s="117"/>
      <c r="G63" s="117"/>
      <c r="H63" s="117"/>
      <c r="I63" s="117"/>
      <c r="J63" s="117"/>
      <c r="K63" s="118"/>
      <c r="L63" s="119">
        <v>0</v>
      </c>
      <c r="M63" s="120"/>
      <c r="N63" s="112">
        <f t="shared" si="10"/>
        <v>0</v>
      </c>
      <c r="O63" s="113"/>
      <c r="P63" s="119">
        <v>0</v>
      </c>
      <c r="Q63" s="120"/>
      <c r="R63" s="112">
        <f t="shared" si="11"/>
        <v>0</v>
      </c>
      <c r="S63" s="113"/>
      <c r="T63" s="4"/>
      <c r="U63" s="4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2:32" ht="31.35" customHeight="1" thickBot="1" x14ac:dyDescent="0.3">
      <c r="B64" s="102" t="s">
        <v>28</v>
      </c>
      <c r="C64" s="114"/>
      <c r="D64" s="116" t="s">
        <v>29</v>
      </c>
      <c r="E64" s="117"/>
      <c r="F64" s="117"/>
      <c r="G64" s="117"/>
      <c r="H64" s="117"/>
      <c r="I64" s="117"/>
      <c r="J64" s="117"/>
      <c r="K64" s="118"/>
      <c r="L64" s="119">
        <v>0</v>
      </c>
      <c r="M64" s="120"/>
      <c r="N64" s="112">
        <f t="shared" si="10"/>
        <v>0</v>
      </c>
      <c r="O64" s="113"/>
      <c r="P64" s="119">
        <v>0</v>
      </c>
      <c r="Q64" s="120"/>
      <c r="R64" s="112">
        <f t="shared" si="11"/>
        <v>0</v>
      </c>
      <c r="S64" s="113"/>
      <c r="T64" s="4"/>
      <c r="U64" s="4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2:33" ht="31.35" customHeight="1" thickBot="1" x14ac:dyDescent="0.3">
      <c r="B65" s="103"/>
      <c r="C65" s="115"/>
      <c r="D65" s="116" t="s">
        <v>30</v>
      </c>
      <c r="E65" s="117"/>
      <c r="F65" s="117"/>
      <c r="G65" s="117"/>
      <c r="H65" s="117"/>
      <c r="I65" s="117"/>
      <c r="J65" s="117"/>
      <c r="K65" s="118"/>
      <c r="L65" s="119">
        <v>0</v>
      </c>
      <c r="M65" s="120"/>
      <c r="N65" s="112">
        <f t="shared" si="10"/>
        <v>0</v>
      </c>
      <c r="O65" s="113"/>
      <c r="P65" s="119">
        <v>0</v>
      </c>
      <c r="Q65" s="120"/>
      <c r="R65" s="112">
        <f t="shared" si="11"/>
        <v>0</v>
      </c>
      <c r="S65" s="113"/>
      <c r="T65" s="4"/>
      <c r="U65" s="8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2:33" ht="31.35" customHeight="1" thickBot="1" x14ac:dyDescent="0.3">
      <c r="B66" s="102" t="s">
        <v>31</v>
      </c>
      <c r="C66" s="114"/>
      <c r="D66" s="116" t="s">
        <v>32</v>
      </c>
      <c r="E66" s="117"/>
      <c r="F66" s="117"/>
      <c r="G66" s="117"/>
      <c r="H66" s="117"/>
      <c r="I66" s="117"/>
      <c r="J66" s="117"/>
      <c r="K66" s="118"/>
      <c r="L66" s="119">
        <v>0</v>
      </c>
      <c r="M66" s="120"/>
      <c r="N66" s="112">
        <f t="shared" si="10"/>
        <v>0</v>
      </c>
      <c r="O66" s="113"/>
      <c r="P66" s="119">
        <v>0</v>
      </c>
      <c r="Q66" s="120"/>
      <c r="R66" s="112">
        <f t="shared" si="11"/>
        <v>0</v>
      </c>
      <c r="S66" s="113"/>
      <c r="T66" s="6"/>
      <c r="U66" s="6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6"/>
    </row>
    <row r="67" spans="2:33" ht="31.35" customHeight="1" thickBot="1" x14ac:dyDescent="0.3">
      <c r="B67" s="103"/>
      <c r="C67" s="115"/>
      <c r="D67" s="116" t="s">
        <v>33</v>
      </c>
      <c r="E67" s="117"/>
      <c r="F67" s="117"/>
      <c r="G67" s="117"/>
      <c r="H67" s="117"/>
      <c r="I67" s="117"/>
      <c r="J67" s="117"/>
      <c r="K67" s="118"/>
      <c r="L67" s="119">
        <v>0</v>
      </c>
      <c r="M67" s="120"/>
      <c r="N67" s="112">
        <f t="shared" si="10"/>
        <v>0</v>
      </c>
      <c r="O67" s="113"/>
      <c r="P67" s="119">
        <v>0</v>
      </c>
      <c r="Q67" s="120"/>
      <c r="R67" s="112">
        <f t="shared" si="11"/>
        <v>0</v>
      </c>
      <c r="S67" s="113"/>
      <c r="T67" s="6"/>
      <c r="U67" s="6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6"/>
    </row>
    <row r="68" spans="2:33" ht="31.35" customHeight="1" thickBot="1" x14ac:dyDescent="0.3">
      <c r="B68" s="102" t="s">
        <v>34</v>
      </c>
      <c r="C68" s="114"/>
      <c r="D68" s="116" t="s">
        <v>35</v>
      </c>
      <c r="E68" s="117"/>
      <c r="F68" s="117"/>
      <c r="G68" s="117"/>
      <c r="H68" s="117"/>
      <c r="I68" s="117"/>
      <c r="J68" s="117"/>
      <c r="K68" s="118"/>
      <c r="L68" s="119">
        <v>0</v>
      </c>
      <c r="M68" s="120"/>
      <c r="N68" s="112">
        <f t="shared" si="10"/>
        <v>0</v>
      </c>
      <c r="O68" s="113"/>
      <c r="P68" s="119">
        <v>0</v>
      </c>
      <c r="Q68" s="120"/>
      <c r="R68" s="112">
        <f t="shared" si="11"/>
        <v>0</v>
      </c>
      <c r="S68" s="113"/>
      <c r="T68" s="6"/>
      <c r="U68" s="6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6"/>
    </row>
    <row r="69" spans="2:33" ht="31.35" customHeight="1" thickBot="1" x14ac:dyDescent="0.3">
      <c r="B69" s="18"/>
      <c r="C69" s="19"/>
      <c r="D69" s="116" t="s">
        <v>36</v>
      </c>
      <c r="E69" s="117"/>
      <c r="F69" s="117"/>
      <c r="G69" s="117"/>
      <c r="H69" s="117"/>
      <c r="I69" s="117"/>
      <c r="J69" s="117"/>
      <c r="K69" s="118"/>
      <c r="L69" s="119">
        <v>0</v>
      </c>
      <c r="M69" s="120"/>
      <c r="N69" s="112">
        <f t="shared" si="10"/>
        <v>0</v>
      </c>
      <c r="O69" s="113"/>
      <c r="P69" s="119">
        <v>0</v>
      </c>
      <c r="Q69" s="120"/>
      <c r="R69" s="112">
        <f>($R$20*P69)/100</f>
        <v>0</v>
      </c>
      <c r="S69" s="113"/>
      <c r="T69" s="6"/>
      <c r="U69" s="6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6"/>
    </row>
    <row r="70" spans="2:33" ht="31.35" customHeight="1" thickBot="1" x14ac:dyDescent="0.3">
      <c r="B70" s="128" t="s">
        <v>37</v>
      </c>
      <c r="C70" s="129"/>
      <c r="D70" s="129"/>
      <c r="E70" s="129"/>
      <c r="F70" s="129"/>
      <c r="G70" s="129"/>
      <c r="H70" s="129"/>
      <c r="I70" s="129"/>
      <c r="J70" s="129"/>
      <c r="K70" s="130"/>
      <c r="L70" s="131">
        <f>SUM(L60:M69)</f>
        <v>0</v>
      </c>
      <c r="M70" s="132"/>
      <c r="N70" s="131">
        <f>SUM(N60:O69)</f>
        <v>0</v>
      </c>
      <c r="O70" s="132"/>
      <c r="P70" s="131">
        <f>SUM(P60:Q69)</f>
        <v>0</v>
      </c>
      <c r="Q70" s="132"/>
      <c r="R70" s="131">
        <f>SUM(R60:S69)</f>
        <v>0</v>
      </c>
      <c r="S70" s="132"/>
      <c r="T70" s="6"/>
      <c r="U70" s="6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6"/>
    </row>
    <row r="71" spans="2:33" ht="31.35" customHeight="1" thickBot="1" x14ac:dyDescent="0.3">
      <c r="B71" s="121" t="s">
        <v>38</v>
      </c>
      <c r="C71" s="122"/>
      <c r="D71" s="122"/>
      <c r="E71" s="122"/>
      <c r="F71" s="122"/>
      <c r="G71" s="122"/>
      <c r="H71" s="122"/>
      <c r="I71" s="122"/>
      <c r="J71" s="122"/>
      <c r="K71" s="123"/>
      <c r="L71" s="124">
        <f>SUM(L54,L70)</f>
        <v>0</v>
      </c>
      <c r="M71" s="125"/>
      <c r="N71" s="124">
        <f>SUM(N54,N70)</f>
        <v>0</v>
      </c>
      <c r="O71" s="125"/>
      <c r="P71" s="124">
        <f>SUM(P54,P70)</f>
        <v>0</v>
      </c>
      <c r="Q71" s="125"/>
      <c r="R71" s="124">
        <f>SUM(R54,R70)</f>
        <v>0</v>
      </c>
      <c r="S71" s="125"/>
      <c r="T71" s="6"/>
      <c r="U71" s="6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6"/>
    </row>
    <row r="72" spans="2:33" ht="31.35" customHeight="1" thickBot="1" x14ac:dyDescent="0.3">
      <c r="B72" s="126" t="s">
        <v>39</v>
      </c>
      <c r="C72" s="127"/>
      <c r="D72" s="133" t="s">
        <v>40</v>
      </c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5"/>
      <c r="T72" s="6"/>
      <c r="U72" s="6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6"/>
    </row>
    <row r="73" spans="2:33" ht="31.35" customHeight="1" thickBot="1" x14ac:dyDescent="0.3">
      <c r="B73" s="126" t="s">
        <v>41</v>
      </c>
      <c r="C73" s="127"/>
      <c r="D73" s="116" t="s">
        <v>42</v>
      </c>
      <c r="E73" s="117"/>
      <c r="F73" s="117"/>
      <c r="G73" s="117"/>
      <c r="H73" s="117"/>
      <c r="I73" s="117"/>
      <c r="J73" s="117"/>
      <c r="K73" s="118"/>
      <c r="L73" s="119">
        <v>0</v>
      </c>
      <c r="M73" s="120"/>
      <c r="N73" s="112">
        <f t="shared" ref="N73:N74" si="12">($N$20*L73)/100</f>
        <v>0</v>
      </c>
      <c r="O73" s="113"/>
      <c r="P73" s="119">
        <v>0</v>
      </c>
      <c r="Q73" s="120"/>
      <c r="R73" s="112">
        <f>($R$20*P73)/100</f>
        <v>0</v>
      </c>
      <c r="S73" s="113"/>
      <c r="T73" s="6"/>
      <c r="U73" s="6"/>
      <c r="V73" s="1"/>
      <c r="W73" s="1"/>
      <c r="X73" s="1"/>
      <c r="Y73" s="1"/>
      <c r="Z73" s="1"/>
      <c r="AA73" s="1"/>
      <c r="AB73" s="15"/>
      <c r="AC73" s="1"/>
      <c r="AD73" s="1"/>
      <c r="AE73" s="1"/>
      <c r="AF73" s="1"/>
      <c r="AG73" s="6"/>
    </row>
    <row r="74" spans="2:33" ht="31.35" customHeight="1" thickBot="1" x14ac:dyDescent="0.3">
      <c r="B74" s="126" t="s">
        <v>43</v>
      </c>
      <c r="C74" s="127"/>
      <c r="D74" s="116" t="s">
        <v>44</v>
      </c>
      <c r="E74" s="117"/>
      <c r="F74" s="117"/>
      <c r="G74" s="117"/>
      <c r="H74" s="117"/>
      <c r="I74" s="117"/>
      <c r="J74" s="117"/>
      <c r="K74" s="118"/>
      <c r="L74" s="119">
        <v>0</v>
      </c>
      <c r="M74" s="120"/>
      <c r="N74" s="112">
        <f t="shared" si="12"/>
        <v>0</v>
      </c>
      <c r="O74" s="113"/>
      <c r="P74" s="119">
        <v>0</v>
      </c>
      <c r="Q74" s="120"/>
      <c r="R74" s="112">
        <f>($R$20*P74)/100</f>
        <v>0</v>
      </c>
      <c r="S74" s="113"/>
      <c r="T74" s="6"/>
      <c r="U74" s="6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6"/>
    </row>
    <row r="75" spans="2:33" ht="31.35" customHeight="1" x14ac:dyDescent="0.25">
      <c r="B75" s="70" t="s">
        <v>45</v>
      </c>
      <c r="C75" s="74"/>
      <c r="D75" s="74"/>
      <c r="E75" s="74"/>
      <c r="F75" s="74"/>
      <c r="G75" s="74"/>
      <c r="H75" s="74"/>
      <c r="I75" s="74"/>
      <c r="J75" s="74"/>
      <c r="K75" s="71"/>
      <c r="L75" s="36">
        <f>SUM(L71,L73:M74)</f>
        <v>0</v>
      </c>
      <c r="M75" s="37"/>
      <c r="N75" s="36">
        <f>SUM(N71,N73:O74)</f>
        <v>0</v>
      </c>
      <c r="O75" s="37"/>
      <c r="P75" s="36">
        <f>SUM(P71,P73:Q74)</f>
        <v>0</v>
      </c>
      <c r="Q75" s="37"/>
      <c r="R75" s="36">
        <f>SUM(R71,R73:S74)</f>
        <v>0</v>
      </c>
      <c r="S75" s="37"/>
      <c r="T75" s="6"/>
      <c r="U75" s="6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6"/>
    </row>
    <row r="76" spans="2:33" ht="31.35" customHeight="1" thickBot="1" x14ac:dyDescent="0.3">
      <c r="B76" s="72"/>
      <c r="C76" s="75"/>
      <c r="D76" s="75"/>
      <c r="E76" s="75"/>
      <c r="F76" s="75"/>
      <c r="G76" s="75"/>
      <c r="H76" s="75"/>
      <c r="I76" s="75"/>
      <c r="J76" s="75"/>
      <c r="K76" s="73"/>
      <c r="L76" s="38"/>
      <c r="M76" s="39"/>
      <c r="N76" s="38"/>
      <c r="O76" s="39"/>
      <c r="P76" s="38"/>
      <c r="Q76" s="39"/>
      <c r="R76" s="38"/>
      <c r="S76" s="39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2:33" ht="45" customHeight="1" x14ac:dyDescent="0.25">
      <c r="B77" s="20"/>
      <c r="C77" s="20"/>
      <c r="D77" s="20"/>
      <c r="E77" s="20"/>
      <c r="F77" s="20"/>
      <c r="G77" s="20"/>
      <c r="H77" s="136" t="s">
        <v>46</v>
      </c>
      <c r="I77" s="137"/>
      <c r="J77" s="137"/>
      <c r="K77" s="138"/>
      <c r="L77" s="36">
        <f>L75</f>
        <v>0</v>
      </c>
      <c r="M77" s="37"/>
      <c r="N77" s="36">
        <f>N75</f>
        <v>0</v>
      </c>
      <c r="O77" s="37"/>
      <c r="P77" s="36">
        <f>P75</f>
        <v>0</v>
      </c>
      <c r="Q77" s="37"/>
      <c r="R77" s="36">
        <f>R75</f>
        <v>0</v>
      </c>
      <c r="S77" s="37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78" spans="2:33" ht="15" customHeight="1" x14ac:dyDescent="0.25">
      <c r="B78" s="20"/>
      <c r="C78" s="20"/>
      <c r="D78" s="20"/>
      <c r="E78" s="20"/>
      <c r="F78" s="20"/>
      <c r="G78" s="20"/>
      <c r="H78" s="136"/>
      <c r="I78" s="137"/>
      <c r="J78" s="137"/>
      <c r="K78" s="138"/>
      <c r="L78" s="142"/>
      <c r="M78" s="143"/>
      <c r="N78" s="142"/>
      <c r="O78" s="143"/>
      <c r="P78" s="142"/>
      <c r="Q78" s="143"/>
      <c r="R78" s="142"/>
      <c r="S78" s="143"/>
    </row>
    <row r="79" spans="2:33" ht="15" customHeight="1" thickBot="1" x14ac:dyDescent="0.3">
      <c r="B79" s="20"/>
      <c r="C79" s="20"/>
      <c r="D79" s="20"/>
      <c r="E79" s="20"/>
      <c r="F79" s="20"/>
      <c r="G79" s="20"/>
      <c r="H79" s="139"/>
      <c r="I79" s="140"/>
      <c r="J79" s="140"/>
      <c r="K79" s="141"/>
      <c r="L79" s="38"/>
      <c r="M79" s="39"/>
      <c r="N79" s="38"/>
      <c r="O79" s="39"/>
      <c r="P79" s="38"/>
      <c r="Q79" s="39"/>
      <c r="R79" s="38"/>
      <c r="S79" s="39"/>
    </row>
    <row r="80" spans="2:33" ht="15" customHeight="1" thickBot="1" x14ac:dyDescent="0.3">
      <c r="B80" s="10"/>
      <c r="C80" s="10"/>
      <c r="D80" s="11"/>
      <c r="E80" s="11"/>
      <c r="F80" s="11"/>
      <c r="G80" s="11"/>
      <c r="H80" s="12"/>
      <c r="I80" s="12"/>
      <c r="J80" s="12"/>
      <c r="K80" s="12"/>
      <c r="L80" s="13"/>
      <c r="M80" s="13"/>
      <c r="N80" s="13"/>
      <c r="O80" s="13"/>
      <c r="P80" s="13"/>
      <c r="Q80" s="13"/>
      <c r="R80" s="13"/>
      <c r="S80" s="13"/>
    </row>
    <row r="81" spans="2:19" ht="15" customHeight="1" thickBot="1" x14ac:dyDescent="0.3">
      <c r="B81" s="144" t="s">
        <v>120</v>
      </c>
      <c r="C81" s="144"/>
      <c r="D81" s="144"/>
      <c r="E81" s="144"/>
      <c r="F81" s="144"/>
      <c r="G81" s="144"/>
      <c r="H81" s="144"/>
      <c r="I81" s="144"/>
      <c r="J81" s="144"/>
      <c r="K81" s="144"/>
      <c r="L81" s="54" t="s">
        <v>0</v>
      </c>
      <c r="M81" s="54"/>
      <c r="N81" s="54"/>
      <c r="O81" s="54"/>
      <c r="P81" s="55" t="s">
        <v>1</v>
      </c>
      <c r="Q81" s="55"/>
      <c r="R81" s="55"/>
      <c r="S81" s="55"/>
    </row>
    <row r="82" spans="2:19" ht="15" customHeight="1" thickBot="1" x14ac:dyDescent="0.3"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54"/>
      <c r="M82" s="54"/>
      <c r="N82" s="54"/>
      <c r="O82" s="54"/>
      <c r="P82" s="55"/>
      <c r="Q82" s="55"/>
      <c r="R82" s="55"/>
      <c r="S82" s="55"/>
    </row>
    <row r="83" spans="2:19" ht="30.75" customHeight="1" thickBot="1" x14ac:dyDescent="0.3"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54"/>
      <c r="M83" s="54"/>
      <c r="N83" s="54"/>
      <c r="O83" s="54"/>
      <c r="P83" s="55"/>
      <c r="Q83" s="55"/>
      <c r="R83" s="55"/>
      <c r="S83" s="55"/>
    </row>
    <row r="84" spans="2:19" ht="15" customHeight="1" thickBot="1" x14ac:dyDescent="0.3"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54"/>
      <c r="M84" s="54"/>
      <c r="N84" s="54"/>
      <c r="O84" s="54"/>
      <c r="P84" s="55"/>
      <c r="Q84" s="55"/>
      <c r="R84" s="55"/>
      <c r="S84" s="55"/>
    </row>
    <row r="85" spans="2:19" ht="15" customHeight="1" thickBot="1" x14ac:dyDescent="0.3">
      <c r="B85" s="145"/>
      <c r="C85" s="121"/>
      <c r="D85" s="147"/>
      <c r="E85" s="148"/>
      <c r="F85" s="148"/>
      <c r="G85" s="148"/>
      <c r="H85" s="149"/>
      <c r="I85" s="149"/>
      <c r="J85" s="149"/>
      <c r="K85" s="149"/>
      <c r="L85" s="145" t="s">
        <v>2</v>
      </c>
      <c r="M85" s="145"/>
      <c r="N85" s="145" t="s">
        <v>3</v>
      </c>
      <c r="O85" s="145"/>
      <c r="P85" s="145" t="s">
        <v>2</v>
      </c>
      <c r="Q85" s="145"/>
      <c r="R85" s="145" t="s">
        <v>3</v>
      </c>
      <c r="S85" s="145"/>
    </row>
    <row r="86" spans="2:19" ht="15" customHeight="1" thickBot="1" x14ac:dyDescent="0.3">
      <c r="B86" s="145"/>
      <c r="C86" s="121"/>
      <c r="D86" s="147"/>
      <c r="E86" s="148"/>
      <c r="F86" s="148"/>
      <c r="G86" s="148"/>
      <c r="H86" s="152" t="s">
        <v>46</v>
      </c>
      <c r="I86" s="152"/>
      <c r="J86" s="152"/>
      <c r="K86" s="152"/>
      <c r="L86" s="145"/>
      <c r="M86" s="145"/>
      <c r="N86" s="145"/>
      <c r="O86" s="145"/>
      <c r="P86" s="145"/>
      <c r="Q86" s="145"/>
      <c r="R86" s="145"/>
      <c r="S86" s="145"/>
    </row>
    <row r="87" spans="2:19" ht="15" customHeight="1" thickBot="1" x14ac:dyDescent="0.3">
      <c r="B87" s="146"/>
      <c r="C87" s="70"/>
      <c r="D87" s="147"/>
      <c r="E87" s="148"/>
      <c r="F87" s="148"/>
      <c r="G87" s="148"/>
      <c r="H87" s="148"/>
      <c r="I87" s="148"/>
      <c r="J87" s="148"/>
      <c r="K87" s="148"/>
      <c r="L87" s="153">
        <f>L77</f>
        <v>0</v>
      </c>
      <c r="M87" s="153"/>
      <c r="N87" s="153">
        <f>N77</f>
        <v>0</v>
      </c>
      <c r="O87" s="153"/>
      <c r="P87" s="153">
        <f>P77</f>
        <v>0</v>
      </c>
      <c r="Q87" s="153"/>
      <c r="R87" s="153">
        <f>R77</f>
        <v>0</v>
      </c>
      <c r="S87" s="153"/>
    </row>
    <row r="88" spans="2:19" ht="15" customHeight="1" thickBot="1" x14ac:dyDescent="0.4">
      <c r="B88" s="154"/>
      <c r="C88" s="155"/>
      <c r="D88" s="147"/>
      <c r="E88" s="148"/>
      <c r="F88" s="148"/>
      <c r="G88" s="148"/>
      <c r="H88" s="148"/>
      <c r="I88" s="148"/>
      <c r="J88" s="148"/>
      <c r="K88" s="148"/>
      <c r="L88" s="153"/>
      <c r="M88" s="153"/>
      <c r="N88" s="153"/>
      <c r="O88" s="153"/>
      <c r="P88" s="153"/>
      <c r="Q88" s="153"/>
      <c r="R88" s="153"/>
      <c r="S88" s="153"/>
    </row>
    <row r="89" spans="2:19" ht="15" customHeight="1" thickBot="1" x14ac:dyDescent="0.3">
      <c r="B89" s="150" t="s">
        <v>88</v>
      </c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</row>
    <row r="90" spans="2:19" ht="15" customHeight="1" thickBot="1" x14ac:dyDescent="0.3"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</row>
    <row r="91" spans="2:19" ht="15" customHeight="1" thickBot="1" x14ac:dyDescent="0.3">
      <c r="B91" s="78" t="s">
        <v>47</v>
      </c>
      <c r="C91" s="78"/>
      <c r="D91" s="151" t="s">
        <v>97</v>
      </c>
      <c r="E91" s="79"/>
      <c r="F91" s="79"/>
      <c r="G91" s="79"/>
      <c r="H91" s="79"/>
      <c r="I91" s="79"/>
      <c r="J91" s="79"/>
      <c r="K91" s="79"/>
      <c r="L91" s="171">
        <v>0</v>
      </c>
      <c r="M91" s="171"/>
      <c r="N91" s="172">
        <f>($N$20*L91)/100</f>
        <v>0</v>
      </c>
      <c r="O91" s="172"/>
      <c r="P91" s="171">
        <v>0</v>
      </c>
      <c r="Q91" s="171"/>
      <c r="R91" s="172">
        <f>($R$20*P91)/100</f>
        <v>0</v>
      </c>
      <c r="S91" s="172"/>
    </row>
    <row r="92" spans="2:19" ht="15.75" customHeight="1" thickBot="1" x14ac:dyDescent="0.3">
      <c r="B92" s="78"/>
      <c r="C92" s="78"/>
      <c r="D92" s="79"/>
      <c r="E92" s="79"/>
      <c r="F92" s="79"/>
      <c r="G92" s="79"/>
      <c r="H92" s="79"/>
      <c r="I92" s="79"/>
      <c r="J92" s="79"/>
      <c r="K92" s="79"/>
      <c r="L92" s="171"/>
      <c r="M92" s="171"/>
      <c r="N92" s="172"/>
      <c r="O92" s="172"/>
      <c r="P92" s="171"/>
      <c r="Q92" s="171"/>
      <c r="R92" s="172"/>
      <c r="S92" s="172"/>
    </row>
    <row r="93" spans="2:19" ht="15" customHeight="1" thickBot="1" x14ac:dyDescent="0.3">
      <c r="B93" s="78"/>
      <c r="C93" s="78"/>
      <c r="D93" s="79"/>
      <c r="E93" s="79"/>
      <c r="F93" s="79"/>
      <c r="G93" s="79"/>
      <c r="H93" s="79"/>
      <c r="I93" s="79"/>
      <c r="J93" s="79"/>
      <c r="K93" s="79"/>
      <c r="L93" s="171"/>
      <c r="M93" s="171"/>
      <c r="N93" s="172"/>
      <c r="O93" s="172"/>
      <c r="P93" s="171"/>
      <c r="Q93" s="171"/>
      <c r="R93" s="172"/>
      <c r="S93" s="172"/>
    </row>
    <row r="94" spans="2:19" ht="15.75" customHeight="1" thickBot="1" x14ac:dyDescent="0.3">
      <c r="B94" s="78" t="s">
        <v>48</v>
      </c>
      <c r="C94" s="78"/>
      <c r="D94" s="79" t="s">
        <v>51</v>
      </c>
      <c r="E94" s="79"/>
      <c r="F94" s="79"/>
      <c r="G94" s="79"/>
      <c r="H94" s="79"/>
      <c r="I94" s="79"/>
      <c r="J94" s="79"/>
      <c r="K94" s="79"/>
      <c r="L94" s="171">
        <v>0</v>
      </c>
      <c r="M94" s="171"/>
      <c r="N94" s="172">
        <f t="shared" ref="N94" si="13">($N$20*L94)/100</f>
        <v>0</v>
      </c>
      <c r="O94" s="172"/>
      <c r="P94" s="171">
        <v>0</v>
      </c>
      <c r="Q94" s="171"/>
      <c r="R94" s="172">
        <f t="shared" ref="R94" si="14">($R$20*P94)/100</f>
        <v>0</v>
      </c>
      <c r="S94" s="172"/>
    </row>
    <row r="95" spans="2:19" ht="15" customHeight="1" thickBot="1" x14ac:dyDescent="0.3">
      <c r="B95" s="78"/>
      <c r="C95" s="78"/>
      <c r="D95" s="79"/>
      <c r="E95" s="79"/>
      <c r="F95" s="79"/>
      <c r="G95" s="79"/>
      <c r="H95" s="79"/>
      <c r="I95" s="79"/>
      <c r="J95" s="79"/>
      <c r="K95" s="79"/>
      <c r="L95" s="171"/>
      <c r="M95" s="171"/>
      <c r="N95" s="172"/>
      <c r="O95" s="172"/>
      <c r="P95" s="171"/>
      <c r="Q95" s="171"/>
      <c r="R95" s="172"/>
      <c r="S95" s="172"/>
    </row>
    <row r="96" spans="2:19" ht="15" customHeight="1" thickBot="1" x14ac:dyDescent="0.3">
      <c r="B96" s="78"/>
      <c r="C96" s="78"/>
      <c r="D96" s="79"/>
      <c r="E96" s="79"/>
      <c r="F96" s="79"/>
      <c r="G96" s="79"/>
      <c r="H96" s="79"/>
      <c r="I96" s="79"/>
      <c r="J96" s="79"/>
      <c r="K96" s="79"/>
      <c r="L96" s="171"/>
      <c r="M96" s="171"/>
      <c r="N96" s="172"/>
      <c r="O96" s="172"/>
      <c r="P96" s="171"/>
      <c r="Q96" s="171"/>
      <c r="R96" s="172"/>
      <c r="S96" s="172"/>
    </row>
    <row r="97" spans="2:25" ht="15" customHeight="1" thickBot="1" x14ac:dyDescent="0.3">
      <c r="B97" s="78" t="s">
        <v>49</v>
      </c>
      <c r="C97" s="78"/>
      <c r="D97" s="79" t="s">
        <v>52</v>
      </c>
      <c r="E97" s="79"/>
      <c r="F97" s="79"/>
      <c r="G97" s="79"/>
      <c r="H97" s="79"/>
      <c r="I97" s="79"/>
      <c r="J97" s="79"/>
      <c r="K97" s="79"/>
      <c r="L97" s="171">
        <v>0</v>
      </c>
      <c r="M97" s="171"/>
      <c r="N97" s="172">
        <f t="shared" ref="N97" si="15">($N$20*L97)/100</f>
        <v>0</v>
      </c>
      <c r="O97" s="172"/>
      <c r="P97" s="171">
        <v>0</v>
      </c>
      <c r="Q97" s="171"/>
      <c r="R97" s="172">
        <f t="shared" ref="R97" si="16">($R$20*P97)/100</f>
        <v>0</v>
      </c>
      <c r="S97" s="172"/>
    </row>
    <row r="98" spans="2:25" ht="15" customHeight="1" thickBot="1" x14ac:dyDescent="0.3">
      <c r="B98" s="78"/>
      <c r="C98" s="78"/>
      <c r="D98" s="79"/>
      <c r="E98" s="79"/>
      <c r="F98" s="79"/>
      <c r="G98" s="79"/>
      <c r="H98" s="79"/>
      <c r="I98" s="79"/>
      <c r="J98" s="79"/>
      <c r="K98" s="79"/>
      <c r="L98" s="171"/>
      <c r="M98" s="171"/>
      <c r="N98" s="172"/>
      <c r="O98" s="172"/>
      <c r="P98" s="171"/>
      <c r="Q98" s="171"/>
      <c r="R98" s="172"/>
      <c r="S98" s="172"/>
    </row>
    <row r="99" spans="2:25" ht="15.75" customHeight="1" thickBot="1" x14ac:dyDescent="0.3">
      <c r="B99" s="78"/>
      <c r="C99" s="78"/>
      <c r="D99" s="79"/>
      <c r="E99" s="79"/>
      <c r="F99" s="79"/>
      <c r="G99" s="79"/>
      <c r="H99" s="79"/>
      <c r="I99" s="79"/>
      <c r="J99" s="79"/>
      <c r="K99" s="79"/>
      <c r="L99" s="171"/>
      <c r="M99" s="171"/>
      <c r="N99" s="172"/>
      <c r="O99" s="172"/>
      <c r="P99" s="171"/>
      <c r="Q99" s="171"/>
      <c r="R99" s="172"/>
      <c r="S99" s="172"/>
    </row>
    <row r="100" spans="2:25" ht="15.75" customHeight="1" thickBot="1" x14ac:dyDescent="0.3">
      <c r="B100" s="78" t="s">
        <v>50</v>
      </c>
      <c r="C100" s="78"/>
      <c r="D100" s="79" t="s">
        <v>53</v>
      </c>
      <c r="E100" s="79"/>
      <c r="F100" s="79"/>
      <c r="G100" s="79"/>
      <c r="H100" s="79"/>
      <c r="I100" s="79"/>
      <c r="J100" s="79"/>
      <c r="K100" s="79"/>
      <c r="L100" s="171">
        <v>0</v>
      </c>
      <c r="M100" s="171"/>
      <c r="N100" s="172">
        <f t="shared" ref="N100" si="17">($N$20*L100)/100</f>
        <v>0</v>
      </c>
      <c r="O100" s="172"/>
      <c r="P100" s="171">
        <v>0</v>
      </c>
      <c r="Q100" s="171"/>
      <c r="R100" s="172">
        <f t="shared" ref="R100" si="18">($R$20*P100)/100</f>
        <v>0</v>
      </c>
      <c r="S100" s="172"/>
    </row>
    <row r="101" spans="2:25" ht="15" customHeight="1" thickBot="1" x14ac:dyDescent="0.3">
      <c r="B101" s="78"/>
      <c r="C101" s="78"/>
      <c r="D101" s="79"/>
      <c r="E101" s="79"/>
      <c r="F101" s="79"/>
      <c r="G101" s="79"/>
      <c r="H101" s="79"/>
      <c r="I101" s="79"/>
      <c r="J101" s="79"/>
      <c r="K101" s="79"/>
      <c r="L101" s="171"/>
      <c r="M101" s="171"/>
      <c r="N101" s="172"/>
      <c r="O101" s="172"/>
      <c r="P101" s="171"/>
      <c r="Q101" s="171"/>
      <c r="R101" s="172"/>
      <c r="S101" s="172"/>
    </row>
    <row r="102" spans="2:25" ht="15" customHeight="1" thickBot="1" x14ac:dyDescent="0.3">
      <c r="B102" s="78"/>
      <c r="C102" s="78"/>
      <c r="D102" s="79"/>
      <c r="E102" s="79"/>
      <c r="F102" s="79"/>
      <c r="G102" s="79"/>
      <c r="H102" s="79"/>
      <c r="I102" s="79"/>
      <c r="J102" s="79"/>
      <c r="K102" s="79"/>
      <c r="L102" s="171"/>
      <c r="M102" s="171"/>
      <c r="N102" s="172"/>
      <c r="O102" s="172"/>
      <c r="P102" s="171"/>
      <c r="Q102" s="171"/>
      <c r="R102" s="172"/>
      <c r="S102" s="172"/>
    </row>
    <row r="103" spans="2:25" ht="15" customHeight="1" thickBot="1" x14ac:dyDescent="0.3">
      <c r="B103" s="104" t="s">
        <v>54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5">
        <f>SUM(L91:M102)</f>
        <v>0</v>
      </c>
      <c r="M103" s="105"/>
      <c r="N103" s="105">
        <f>SUM(N91:O102)</f>
        <v>0</v>
      </c>
      <c r="O103" s="105"/>
      <c r="P103" s="105">
        <f>SUM(P91:Q102)</f>
        <v>0</v>
      </c>
      <c r="Q103" s="105"/>
      <c r="R103" s="105">
        <f>SUM(R91:S102)</f>
        <v>0</v>
      </c>
      <c r="S103" s="105"/>
    </row>
    <row r="104" spans="2:25" ht="15" customHeight="1" thickBot="1" x14ac:dyDescent="0.3"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5"/>
      <c r="M104" s="105"/>
      <c r="N104" s="105"/>
      <c r="O104" s="105"/>
      <c r="P104" s="105"/>
      <c r="Q104" s="105"/>
      <c r="R104" s="105"/>
      <c r="S104" s="105"/>
    </row>
    <row r="105" spans="2:25" ht="15" customHeight="1" thickBot="1" x14ac:dyDescent="0.3"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5"/>
      <c r="M105" s="105"/>
      <c r="N105" s="105"/>
      <c r="O105" s="105"/>
      <c r="P105" s="105"/>
      <c r="Q105" s="105"/>
      <c r="R105" s="105"/>
      <c r="S105" s="105"/>
    </row>
    <row r="106" spans="2:25" ht="15" customHeight="1" thickBot="1" x14ac:dyDescent="0.3">
      <c r="B106" s="76" t="s">
        <v>89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156"/>
      <c r="S106" s="156"/>
    </row>
    <row r="107" spans="2:25" ht="15" customHeight="1" thickBot="1" x14ac:dyDescent="0.3"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156"/>
      <c r="S107" s="156"/>
    </row>
    <row r="108" spans="2:25" ht="15.75" customHeight="1" thickBot="1" x14ac:dyDescent="0.3"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156"/>
      <c r="S108" s="156"/>
    </row>
    <row r="109" spans="2:25" ht="15" customHeight="1" thickBot="1" x14ac:dyDescent="0.3">
      <c r="B109" s="78" t="s">
        <v>55</v>
      </c>
      <c r="C109" s="78"/>
      <c r="D109" s="79" t="s">
        <v>65</v>
      </c>
      <c r="E109" s="79"/>
      <c r="F109" s="79"/>
      <c r="G109" s="79"/>
      <c r="H109" s="79"/>
      <c r="I109" s="79"/>
      <c r="J109" s="79"/>
      <c r="K109" s="79"/>
      <c r="L109" s="159">
        <v>0</v>
      </c>
      <c r="M109" s="159"/>
      <c r="N109" s="160">
        <f>($N$20*L109)/100</f>
        <v>0</v>
      </c>
      <c r="O109" s="160"/>
      <c r="P109" s="159">
        <v>0</v>
      </c>
      <c r="Q109" s="159"/>
      <c r="R109" s="160">
        <f>($R$20*P109)/100</f>
        <v>0</v>
      </c>
      <c r="S109" s="160"/>
    </row>
    <row r="110" spans="2:25" ht="15" customHeight="1" thickBot="1" x14ac:dyDescent="0.3">
      <c r="B110" s="78"/>
      <c r="C110" s="78"/>
      <c r="D110" s="79"/>
      <c r="E110" s="79"/>
      <c r="F110" s="79"/>
      <c r="G110" s="79"/>
      <c r="H110" s="79"/>
      <c r="I110" s="79"/>
      <c r="J110" s="79"/>
      <c r="K110" s="79"/>
      <c r="L110" s="159"/>
      <c r="M110" s="159"/>
      <c r="N110" s="160"/>
      <c r="O110" s="160"/>
      <c r="P110" s="159"/>
      <c r="Q110" s="159"/>
      <c r="R110" s="160"/>
      <c r="S110" s="160"/>
      <c r="U110" s="4"/>
      <c r="V110" s="4"/>
      <c r="W110" s="4"/>
      <c r="X110" s="4"/>
      <c r="Y110" s="4"/>
    </row>
    <row r="111" spans="2:25" ht="15" customHeight="1" thickBot="1" x14ac:dyDescent="0.3">
      <c r="B111" s="78"/>
      <c r="C111" s="78"/>
      <c r="D111" s="79"/>
      <c r="E111" s="79"/>
      <c r="F111" s="79"/>
      <c r="G111" s="79"/>
      <c r="H111" s="79"/>
      <c r="I111" s="79"/>
      <c r="J111" s="79"/>
      <c r="K111" s="79"/>
      <c r="L111" s="159"/>
      <c r="M111" s="159"/>
      <c r="N111" s="160"/>
      <c r="O111" s="160"/>
      <c r="P111" s="159"/>
      <c r="Q111" s="159"/>
      <c r="R111" s="160"/>
      <c r="S111" s="160"/>
      <c r="U111" s="4"/>
      <c r="V111" s="4"/>
      <c r="W111" s="4"/>
      <c r="X111" s="4"/>
      <c r="Y111" s="4"/>
    </row>
    <row r="112" spans="2:25" ht="15" customHeight="1" thickBot="1" x14ac:dyDescent="0.3">
      <c r="B112" s="78" t="s">
        <v>56</v>
      </c>
      <c r="C112" s="78"/>
      <c r="D112" s="157" t="s">
        <v>95</v>
      </c>
      <c r="E112" s="158"/>
      <c r="F112" s="158"/>
      <c r="G112" s="158"/>
      <c r="H112" s="158"/>
      <c r="I112" s="158"/>
      <c r="J112" s="158"/>
      <c r="K112" s="158"/>
      <c r="L112" s="159">
        <v>0</v>
      </c>
      <c r="M112" s="159"/>
      <c r="N112" s="160">
        <f t="shared" ref="N112" si="19">($N$20*L112)/100</f>
        <v>0</v>
      </c>
      <c r="O112" s="160"/>
      <c r="P112" s="159">
        <v>0</v>
      </c>
      <c r="Q112" s="159"/>
      <c r="R112" s="160">
        <f t="shared" ref="R112" si="20">($R$20*P112)/100</f>
        <v>0</v>
      </c>
      <c r="S112" s="160"/>
      <c r="U112" s="4"/>
      <c r="V112" s="4"/>
      <c r="W112" s="4"/>
      <c r="X112" s="4"/>
      <c r="Y112" s="4"/>
    </row>
    <row r="113" spans="2:25" ht="15.75" customHeight="1" thickBot="1" x14ac:dyDescent="0.3">
      <c r="B113" s="78"/>
      <c r="C113" s="78"/>
      <c r="D113" s="158"/>
      <c r="E113" s="158"/>
      <c r="F113" s="158"/>
      <c r="G113" s="158"/>
      <c r="H113" s="158"/>
      <c r="I113" s="158"/>
      <c r="J113" s="158"/>
      <c r="K113" s="158"/>
      <c r="L113" s="159"/>
      <c r="M113" s="159"/>
      <c r="N113" s="160"/>
      <c r="O113" s="160"/>
      <c r="P113" s="159"/>
      <c r="Q113" s="159"/>
      <c r="R113" s="160"/>
      <c r="S113" s="160"/>
      <c r="U113" s="4"/>
      <c r="V113" s="4"/>
      <c r="W113" s="4"/>
      <c r="X113" s="4"/>
      <c r="Y113" s="4"/>
    </row>
    <row r="114" spans="2:25" ht="15.75" customHeight="1" thickBot="1" x14ac:dyDescent="0.3">
      <c r="B114" s="78"/>
      <c r="C114" s="78"/>
      <c r="D114" s="158"/>
      <c r="E114" s="158"/>
      <c r="F114" s="158"/>
      <c r="G114" s="158"/>
      <c r="H114" s="158"/>
      <c r="I114" s="158"/>
      <c r="J114" s="158"/>
      <c r="K114" s="158"/>
      <c r="L114" s="159"/>
      <c r="M114" s="159"/>
      <c r="N114" s="160"/>
      <c r="O114" s="160"/>
      <c r="P114" s="159"/>
      <c r="Q114" s="159"/>
      <c r="R114" s="160"/>
      <c r="S114" s="160"/>
      <c r="U114" s="4"/>
      <c r="V114" s="9"/>
      <c r="W114" s="4"/>
      <c r="X114" s="4"/>
      <c r="Y114" s="4"/>
    </row>
    <row r="115" spans="2:25" ht="15" customHeight="1" thickBot="1" x14ac:dyDescent="0.3">
      <c r="B115" s="78" t="s">
        <v>57</v>
      </c>
      <c r="C115" s="78"/>
      <c r="D115" s="151" t="s">
        <v>96</v>
      </c>
      <c r="E115" s="79"/>
      <c r="F115" s="79"/>
      <c r="G115" s="79"/>
      <c r="H115" s="79"/>
      <c r="I115" s="79"/>
      <c r="J115" s="79"/>
      <c r="K115" s="79"/>
      <c r="L115" s="159">
        <v>0</v>
      </c>
      <c r="M115" s="159"/>
      <c r="N115" s="160">
        <f t="shared" ref="N115" si="21">($N$20*L115)/100</f>
        <v>0</v>
      </c>
      <c r="O115" s="160"/>
      <c r="P115" s="159">
        <v>0</v>
      </c>
      <c r="Q115" s="159"/>
      <c r="R115" s="160">
        <f t="shared" ref="R115" si="22">($R$20*P115)/100</f>
        <v>0</v>
      </c>
      <c r="S115" s="160"/>
      <c r="U115" s="4"/>
      <c r="V115" s="9"/>
      <c r="W115" s="4"/>
      <c r="X115" s="4"/>
      <c r="Y115" s="4"/>
    </row>
    <row r="116" spans="2:25" ht="15" customHeight="1" thickBot="1" x14ac:dyDescent="0.3">
      <c r="B116" s="78"/>
      <c r="C116" s="78"/>
      <c r="D116" s="79"/>
      <c r="E116" s="79"/>
      <c r="F116" s="79"/>
      <c r="G116" s="79"/>
      <c r="H116" s="79"/>
      <c r="I116" s="79"/>
      <c r="J116" s="79"/>
      <c r="K116" s="79"/>
      <c r="L116" s="159"/>
      <c r="M116" s="159"/>
      <c r="N116" s="160"/>
      <c r="O116" s="160"/>
      <c r="P116" s="159"/>
      <c r="Q116" s="159"/>
      <c r="R116" s="160"/>
      <c r="S116" s="160"/>
      <c r="U116" s="4"/>
      <c r="V116" s="9"/>
      <c r="W116" s="4"/>
      <c r="X116" s="4"/>
      <c r="Y116" s="4"/>
    </row>
    <row r="117" spans="2:25" ht="15" customHeight="1" thickBot="1" x14ac:dyDescent="0.3">
      <c r="B117" s="78"/>
      <c r="C117" s="78"/>
      <c r="D117" s="79"/>
      <c r="E117" s="79"/>
      <c r="F117" s="79"/>
      <c r="G117" s="79"/>
      <c r="H117" s="79"/>
      <c r="I117" s="79"/>
      <c r="J117" s="79"/>
      <c r="K117" s="79"/>
      <c r="L117" s="159"/>
      <c r="M117" s="159"/>
      <c r="N117" s="160"/>
      <c r="O117" s="160"/>
      <c r="P117" s="159"/>
      <c r="Q117" s="159"/>
      <c r="R117" s="160"/>
      <c r="S117" s="160"/>
      <c r="U117" s="4"/>
      <c r="V117" s="9"/>
      <c r="W117" s="4"/>
      <c r="X117" s="4"/>
      <c r="Y117" s="4"/>
    </row>
    <row r="118" spans="2:25" ht="15" customHeight="1" thickBot="1" x14ac:dyDescent="0.3">
      <c r="B118" s="78" t="s">
        <v>58</v>
      </c>
      <c r="C118" s="78"/>
      <c r="D118" s="79" t="s">
        <v>66</v>
      </c>
      <c r="E118" s="79"/>
      <c r="F118" s="79"/>
      <c r="G118" s="79"/>
      <c r="H118" s="79"/>
      <c r="I118" s="79"/>
      <c r="J118" s="79"/>
      <c r="K118" s="79"/>
      <c r="L118" s="159">
        <v>0</v>
      </c>
      <c r="M118" s="159"/>
      <c r="N118" s="160">
        <f t="shared" ref="N118" si="23">($N$20*L118)/100</f>
        <v>0</v>
      </c>
      <c r="O118" s="160"/>
      <c r="P118" s="159">
        <v>0</v>
      </c>
      <c r="Q118" s="159"/>
      <c r="R118" s="160">
        <f t="shared" ref="R118" si="24">($R$20*P118)/100</f>
        <v>0</v>
      </c>
      <c r="S118" s="160"/>
      <c r="U118" s="4"/>
      <c r="V118" s="9"/>
      <c r="W118" s="4"/>
      <c r="X118" s="4"/>
      <c r="Y118" s="4"/>
    </row>
    <row r="119" spans="2:25" ht="37.5" customHeight="1" thickBot="1" x14ac:dyDescent="0.3">
      <c r="B119" s="78"/>
      <c r="C119" s="78"/>
      <c r="D119" s="79"/>
      <c r="E119" s="79"/>
      <c r="F119" s="79"/>
      <c r="G119" s="79"/>
      <c r="H119" s="79"/>
      <c r="I119" s="79"/>
      <c r="J119" s="79"/>
      <c r="K119" s="79"/>
      <c r="L119" s="159"/>
      <c r="M119" s="159"/>
      <c r="N119" s="160"/>
      <c r="O119" s="160"/>
      <c r="P119" s="159"/>
      <c r="Q119" s="159"/>
      <c r="R119" s="160"/>
      <c r="S119" s="160"/>
      <c r="U119" s="4"/>
      <c r="V119" s="9"/>
      <c r="W119" s="4"/>
      <c r="X119" s="4"/>
      <c r="Y119" s="4"/>
    </row>
    <row r="120" spans="2:25" ht="15" customHeight="1" thickBot="1" x14ac:dyDescent="0.3">
      <c r="B120" s="78"/>
      <c r="C120" s="78"/>
      <c r="D120" s="79"/>
      <c r="E120" s="79"/>
      <c r="F120" s="79"/>
      <c r="G120" s="79"/>
      <c r="H120" s="79"/>
      <c r="I120" s="79"/>
      <c r="J120" s="79"/>
      <c r="K120" s="79"/>
      <c r="L120" s="159"/>
      <c r="M120" s="159"/>
      <c r="N120" s="160"/>
      <c r="O120" s="160"/>
      <c r="P120" s="159"/>
      <c r="Q120" s="159"/>
      <c r="R120" s="160"/>
      <c r="S120" s="160"/>
      <c r="U120" s="4"/>
      <c r="V120" s="9"/>
      <c r="W120" s="4"/>
      <c r="X120" s="4"/>
      <c r="Y120" s="4"/>
    </row>
    <row r="121" spans="2:25" ht="15" customHeight="1" thickBot="1" x14ac:dyDescent="0.3">
      <c r="B121" s="78" t="s">
        <v>59</v>
      </c>
      <c r="C121" s="78"/>
      <c r="D121" s="158" t="s">
        <v>67</v>
      </c>
      <c r="E121" s="158"/>
      <c r="F121" s="158"/>
      <c r="G121" s="158"/>
      <c r="H121" s="158"/>
      <c r="I121" s="158"/>
      <c r="J121" s="158"/>
      <c r="K121" s="158"/>
      <c r="L121" s="159">
        <v>0</v>
      </c>
      <c r="M121" s="159"/>
      <c r="N121" s="160">
        <f t="shared" ref="N121" si="25">($N$20*L121)/100</f>
        <v>0</v>
      </c>
      <c r="O121" s="160"/>
      <c r="P121" s="159">
        <v>0</v>
      </c>
      <c r="Q121" s="159"/>
      <c r="R121" s="160">
        <f t="shared" ref="R121" si="26">($R$20*P121)/100</f>
        <v>0</v>
      </c>
      <c r="S121" s="160"/>
      <c r="U121" s="4"/>
      <c r="V121" s="9"/>
      <c r="W121" s="4"/>
      <c r="X121" s="4"/>
      <c r="Y121" s="4"/>
    </row>
    <row r="122" spans="2:25" ht="15" customHeight="1" thickBot="1" x14ac:dyDescent="0.3">
      <c r="B122" s="78"/>
      <c r="C122" s="78"/>
      <c r="D122" s="158"/>
      <c r="E122" s="158"/>
      <c r="F122" s="158"/>
      <c r="G122" s="158"/>
      <c r="H122" s="158"/>
      <c r="I122" s="158"/>
      <c r="J122" s="158"/>
      <c r="K122" s="158"/>
      <c r="L122" s="159"/>
      <c r="M122" s="159"/>
      <c r="N122" s="160"/>
      <c r="O122" s="160"/>
      <c r="P122" s="159"/>
      <c r="Q122" s="159"/>
      <c r="R122" s="160"/>
      <c r="S122" s="160"/>
      <c r="U122" s="4"/>
      <c r="V122" s="9"/>
      <c r="W122" s="4"/>
      <c r="X122" s="4"/>
      <c r="Y122" s="4"/>
    </row>
    <row r="123" spans="2:25" ht="15" customHeight="1" thickBot="1" x14ac:dyDescent="0.3">
      <c r="B123" s="78"/>
      <c r="C123" s="78"/>
      <c r="D123" s="158"/>
      <c r="E123" s="158"/>
      <c r="F123" s="158"/>
      <c r="G123" s="158"/>
      <c r="H123" s="158"/>
      <c r="I123" s="158"/>
      <c r="J123" s="158"/>
      <c r="K123" s="158"/>
      <c r="L123" s="159"/>
      <c r="M123" s="159"/>
      <c r="N123" s="160"/>
      <c r="O123" s="160"/>
      <c r="P123" s="159"/>
      <c r="Q123" s="159"/>
      <c r="R123" s="160"/>
      <c r="S123" s="160"/>
      <c r="U123" s="4"/>
      <c r="V123" s="9"/>
      <c r="W123" s="4"/>
      <c r="X123" s="4"/>
      <c r="Y123" s="4"/>
    </row>
    <row r="124" spans="2:25" ht="15" customHeight="1" thickBot="1" x14ac:dyDescent="0.3">
      <c r="B124" s="78" t="s">
        <v>69</v>
      </c>
      <c r="C124" s="78"/>
      <c r="D124" s="79" t="s">
        <v>68</v>
      </c>
      <c r="E124" s="79"/>
      <c r="F124" s="79"/>
      <c r="G124" s="79"/>
      <c r="H124" s="79"/>
      <c r="I124" s="79"/>
      <c r="J124" s="79"/>
      <c r="K124" s="79"/>
      <c r="L124" s="159">
        <v>0</v>
      </c>
      <c r="M124" s="159"/>
      <c r="N124" s="160">
        <f t="shared" ref="N124" si="27">($N$20*L124)/100</f>
        <v>0</v>
      </c>
      <c r="O124" s="160"/>
      <c r="P124" s="159">
        <v>0</v>
      </c>
      <c r="Q124" s="159"/>
      <c r="R124" s="160">
        <f t="shared" ref="R124" si="28">($R$20*P124)/100</f>
        <v>0</v>
      </c>
      <c r="S124" s="160"/>
      <c r="U124" s="4"/>
      <c r="V124" s="9"/>
      <c r="W124" s="4"/>
      <c r="X124" s="4"/>
      <c r="Y124" s="4"/>
    </row>
    <row r="125" spans="2:25" ht="15" customHeight="1" thickBot="1" x14ac:dyDescent="0.3">
      <c r="B125" s="78"/>
      <c r="C125" s="78"/>
      <c r="D125" s="79"/>
      <c r="E125" s="79"/>
      <c r="F125" s="79"/>
      <c r="G125" s="79"/>
      <c r="H125" s="79"/>
      <c r="I125" s="79"/>
      <c r="J125" s="79"/>
      <c r="K125" s="79"/>
      <c r="L125" s="159"/>
      <c r="M125" s="159"/>
      <c r="N125" s="160"/>
      <c r="O125" s="160"/>
      <c r="P125" s="159"/>
      <c r="Q125" s="159"/>
      <c r="R125" s="160"/>
      <c r="S125" s="160"/>
      <c r="U125" s="4"/>
      <c r="V125" s="9"/>
      <c r="W125" s="4"/>
      <c r="X125" s="4"/>
      <c r="Y125" s="4"/>
    </row>
    <row r="126" spans="2:25" ht="15" customHeight="1" thickBot="1" x14ac:dyDescent="0.3">
      <c r="B126" s="78"/>
      <c r="C126" s="78"/>
      <c r="D126" s="79"/>
      <c r="E126" s="79"/>
      <c r="F126" s="79"/>
      <c r="G126" s="79"/>
      <c r="H126" s="79"/>
      <c r="I126" s="79"/>
      <c r="J126" s="79"/>
      <c r="K126" s="79"/>
      <c r="L126" s="159"/>
      <c r="M126" s="159"/>
      <c r="N126" s="160"/>
      <c r="O126" s="160"/>
      <c r="P126" s="159"/>
      <c r="Q126" s="159"/>
      <c r="R126" s="160"/>
      <c r="S126" s="160"/>
      <c r="U126" s="4"/>
      <c r="V126" s="4"/>
      <c r="W126" s="4"/>
      <c r="X126" s="4"/>
      <c r="Y126" s="4"/>
    </row>
    <row r="127" spans="2:25" ht="21" customHeight="1" thickBot="1" x14ac:dyDescent="0.3">
      <c r="B127" s="78" t="s">
        <v>70</v>
      </c>
      <c r="C127" s="78"/>
      <c r="D127" s="79" t="s">
        <v>71</v>
      </c>
      <c r="E127" s="79"/>
      <c r="F127" s="79"/>
      <c r="G127" s="79"/>
      <c r="H127" s="79"/>
      <c r="I127" s="79"/>
      <c r="J127" s="79"/>
      <c r="K127" s="79"/>
      <c r="L127" s="159">
        <v>0</v>
      </c>
      <c r="M127" s="159"/>
      <c r="N127" s="160">
        <f t="shared" ref="N127" si="29">($N$20*L127)/100</f>
        <v>0</v>
      </c>
      <c r="O127" s="160"/>
      <c r="P127" s="159">
        <v>0</v>
      </c>
      <c r="Q127" s="159"/>
      <c r="R127" s="160">
        <f t="shared" ref="R127" si="30">($R$20*P127)/100</f>
        <v>0</v>
      </c>
      <c r="S127" s="160"/>
      <c r="U127" s="4"/>
      <c r="V127" s="4"/>
      <c r="W127" s="4"/>
      <c r="X127" s="4"/>
      <c r="Y127" s="4"/>
    </row>
    <row r="128" spans="2:25" ht="15" customHeight="1" thickBot="1" x14ac:dyDescent="0.3">
      <c r="B128" s="78"/>
      <c r="C128" s="78"/>
      <c r="D128" s="79"/>
      <c r="E128" s="79"/>
      <c r="F128" s="79"/>
      <c r="G128" s="79"/>
      <c r="H128" s="79"/>
      <c r="I128" s="79"/>
      <c r="J128" s="79"/>
      <c r="K128" s="79"/>
      <c r="L128" s="159"/>
      <c r="M128" s="159"/>
      <c r="N128" s="160"/>
      <c r="O128" s="160"/>
      <c r="P128" s="159"/>
      <c r="Q128" s="159"/>
      <c r="R128" s="160"/>
      <c r="S128" s="160"/>
      <c r="U128" s="4"/>
      <c r="V128" s="4"/>
      <c r="W128" s="4"/>
      <c r="X128" s="4"/>
      <c r="Y128" s="4"/>
    </row>
    <row r="129" spans="2:25" ht="15" customHeight="1" thickBot="1" x14ac:dyDescent="0.3">
      <c r="B129" s="78"/>
      <c r="C129" s="78"/>
      <c r="D129" s="79"/>
      <c r="E129" s="79"/>
      <c r="F129" s="79"/>
      <c r="G129" s="79"/>
      <c r="H129" s="79"/>
      <c r="I129" s="79"/>
      <c r="J129" s="79"/>
      <c r="K129" s="79"/>
      <c r="L129" s="159"/>
      <c r="M129" s="159"/>
      <c r="N129" s="160"/>
      <c r="O129" s="160"/>
      <c r="P129" s="159"/>
      <c r="Q129" s="159"/>
      <c r="R129" s="160"/>
      <c r="S129" s="160"/>
      <c r="U129" s="4"/>
      <c r="V129" s="4"/>
      <c r="W129" s="4"/>
      <c r="X129" s="4"/>
      <c r="Y129" s="4"/>
    </row>
    <row r="130" spans="2:25" ht="15" customHeight="1" thickBot="1" x14ac:dyDescent="0.3">
      <c r="B130" s="78" t="s">
        <v>60</v>
      </c>
      <c r="C130" s="78"/>
      <c r="D130" s="79" t="s">
        <v>72</v>
      </c>
      <c r="E130" s="79"/>
      <c r="F130" s="79"/>
      <c r="G130" s="79"/>
      <c r="H130" s="79"/>
      <c r="I130" s="79"/>
      <c r="J130" s="79"/>
      <c r="K130" s="79"/>
      <c r="L130" s="159">
        <v>0</v>
      </c>
      <c r="M130" s="159"/>
      <c r="N130" s="160">
        <f t="shared" ref="N130" si="31">($N$20*L130)/100</f>
        <v>0</v>
      </c>
      <c r="O130" s="160"/>
      <c r="P130" s="159">
        <v>0</v>
      </c>
      <c r="Q130" s="159"/>
      <c r="R130" s="160">
        <f t="shared" ref="R130" si="32">($R$20*P130)/100</f>
        <v>0</v>
      </c>
      <c r="S130" s="160"/>
      <c r="U130" s="4"/>
      <c r="V130" s="4"/>
      <c r="W130" s="4"/>
      <c r="X130" s="4"/>
      <c r="Y130" s="4"/>
    </row>
    <row r="131" spans="2:25" ht="15" customHeight="1" thickBot="1" x14ac:dyDescent="0.3">
      <c r="B131" s="78"/>
      <c r="C131" s="78"/>
      <c r="D131" s="79"/>
      <c r="E131" s="79"/>
      <c r="F131" s="79"/>
      <c r="G131" s="79"/>
      <c r="H131" s="79"/>
      <c r="I131" s="79"/>
      <c r="J131" s="79"/>
      <c r="K131" s="79"/>
      <c r="L131" s="159"/>
      <c r="M131" s="159"/>
      <c r="N131" s="160"/>
      <c r="O131" s="160"/>
      <c r="P131" s="159"/>
      <c r="Q131" s="159"/>
      <c r="R131" s="160"/>
      <c r="S131" s="160"/>
      <c r="U131" s="4"/>
      <c r="V131" s="4"/>
      <c r="W131" s="4"/>
      <c r="X131" s="4"/>
      <c r="Y131" s="4"/>
    </row>
    <row r="132" spans="2:25" ht="27" customHeight="1" thickBot="1" x14ac:dyDescent="0.3">
      <c r="B132" s="78"/>
      <c r="C132" s="78"/>
      <c r="D132" s="79"/>
      <c r="E132" s="79"/>
      <c r="F132" s="79"/>
      <c r="G132" s="79"/>
      <c r="H132" s="79"/>
      <c r="I132" s="79"/>
      <c r="J132" s="79"/>
      <c r="K132" s="79"/>
      <c r="L132" s="159"/>
      <c r="M132" s="159"/>
      <c r="N132" s="160"/>
      <c r="O132" s="160"/>
      <c r="P132" s="159"/>
      <c r="Q132" s="159"/>
      <c r="R132" s="160"/>
      <c r="S132" s="160"/>
    </row>
    <row r="133" spans="2:25" ht="20.25" customHeight="1" thickBot="1" x14ac:dyDescent="0.3">
      <c r="B133" s="78" t="s">
        <v>61</v>
      </c>
      <c r="C133" s="78"/>
      <c r="D133" s="79" t="s">
        <v>73</v>
      </c>
      <c r="E133" s="79"/>
      <c r="F133" s="79"/>
      <c r="G133" s="79"/>
      <c r="H133" s="79"/>
      <c r="I133" s="79"/>
      <c r="J133" s="79"/>
      <c r="K133" s="79"/>
      <c r="L133" s="87">
        <v>0</v>
      </c>
      <c r="M133" s="87"/>
      <c r="N133" s="86">
        <f t="shared" ref="N133" si="33">($N$20*L133)/100</f>
        <v>0</v>
      </c>
      <c r="O133" s="86"/>
      <c r="P133" s="87">
        <v>0</v>
      </c>
      <c r="Q133" s="87"/>
      <c r="R133" s="86">
        <f t="shared" ref="R133" si="34">($R$20*P133)/100</f>
        <v>0</v>
      </c>
      <c r="S133" s="86"/>
    </row>
    <row r="134" spans="2:25" ht="15" customHeight="1" thickBot="1" x14ac:dyDescent="0.3">
      <c r="B134" s="78"/>
      <c r="C134" s="78"/>
      <c r="D134" s="79"/>
      <c r="E134" s="79"/>
      <c r="F134" s="79"/>
      <c r="G134" s="79"/>
      <c r="H134" s="79"/>
      <c r="I134" s="79"/>
      <c r="J134" s="79"/>
      <c r="K134" s="79"/>
      <c r="L134" s="87"/>
      <c r="M134" s="87"/>
      <c r="N134" s="86"/>
      <c r="O134" s="86"/>
      <c r="P134" s="87"/>
      <c r="Q134" s="87"/>
      <c r="R134" s="86"/>
      <c r="S134" s="86"/>
    </row>
    <row r="135" spans="2:25" ht="21" customHeight="1" thickBot="1" x14ac:dyDescent="0.3">
      <c r="B135" s="78"/>
      <c r="C135" s="78"/>
      <c r="D135" s="79"/>
      <c r="E135" s="79"/>
      <c r="F135" s="79"/>
      <c r="G135" s="79"/>
      <c r="H135" s="79"/>
      <c r="I135" s="79"/>
      <c r="J135" s="79"/>
      <c r="K135" s="79"/>
      <c r="L135" s="87"/>
      <c r="M135" s="87"/>
      <c r="N135" s="86"/>
      <c r="O135" s="86"/>
      <c r="P135" s="87"/>
      <c r="Q135" s="87"/>
      <c r="R135" s="86"/>
      <c r="S135" s="86"/>
    </row>
    <row r="136" spans="2:25" ht="21" customHeight="1" thickBot="1" x14ac:dyDescent="0.3">
      <c r="B136" s="78" t="s">
        <v>62</v>
      </c>
      <c r="C136" s="78"/>
      <c r="D136" s="79" t="s">
        <v>74</v>
      </c>
      <c r="E136" s="79"/>
      <c r="F136" s="79"/>
      <c r="G136" s="79"/>
      <c r="H136" s="79"/>
      <c r="I136" s="79"/>
      <c r="J136" s="79"/>
      <c r="K136" s="79"/>
      <c r="L136" s="87">
        <v>0</v>
      </c>
      <c r="M136" s="87"/>
      <c r="N136" s="86">
        <f t="shared" ref="N136" si="35">($N$20*L136)/100</f>
        <v>0</v>
      </c>
      <c r="O136" s="86"/>
      <c r="P136" s="87">
        <v>0</v>
      </c>
      <c r="Q136" s="87"/>
      <c r="R136" s="86">
        <f t="shared" ref="R136" si="36">($R$20*P136)/100</f>
        <v>0</v>
      </c>
      <c r="S136" s="86"/>
    </row>
    <row r="137" spans="2:25" ht="15" customHeight="1" thickBot="1" x14ac:dyDescent="0.3">
      <c r="B137" s="78"/>
      <c r="C137" s="78"/>
      <c r="D137" s="79"/>
      <c r="E137" s="79"/>
      <c r="F137" s="79"/>
      <c r="G137" s="79"/>
      <c r="H137" s="79"/>
      <c r="I137" s="79"/>
      <c r="J137" s="79"/>
      <c r="K137" s="79"/>
      <c r="L137" s="87"/>
      <c r="M137" s="87"/>
      <c r="N137" s="86"/>
      <c r="O137" s="86"/>
      <c r="P137" s="87"/>
      <c r="Q137" s="87"/>
      <c r="R137" s="86"/>
      <c r="S137" s="86"/>
    </row>
    <row r="138" spans="2:25" ht="15" customHeight="1" thickBot="1" x14ac:dyDescent="0.3">
      <c r="B138" s="78"/>
      <c r="C138" s="78"/>
      <c r="D138" s="79"/>
      <c r="E138" s="79"/>
      <c r="F138" s="79"/>
      <c r="G138" s="79"/>
      <c r="H138" s="79"/>
      <c r="I138" s="79"/>
      <c r="J138" s="79"/>
      <c r="K138" s="79"/>
      <c r="L138" s="87"/>
      <c r="M138" s="87"/>
      <c r="N138" s="86"/>
      <c r="O138" s="86"/>
      <c r="P138" s="87"/>
      <c r="Q138" s="87"/>
      <c r="R138" s="86"/>
      <c r="S138" s="86"/>
    </row>
    <row r="139" spans="2:25" ht="21" customHeight="1" thickBot="1" x14ac:dyDescent="0.3">
      <c r="B139" s="78" t="s">
        <v>63</v>
      </c>
      <c r="C139" s="78"/>
      <c r="D139" s="79" t="s">
        <v>75</v>
      </c>
      <c r="E139" s="79"/>
      <c r="F139" s="79"/>
      <c r="G139" s="79"/>
      <c r="H139" s="79"/>
      <c r="I139" s="79"/>
      <c r="J139" s="79"/>
      <c r="K139" s="79"/>
      <c r="L139" s="87">
        <v>0</v>
      </c>
      <c r="M139" s="87"/>
      <c r="N139" s="86">
        <f t="shared" ref="N139" si="37">($N$20*L139)/100</f>
        <v>0</v>
      </c>
      <c r="O139" s="86"/>
      <c r="P139" s="87">
        <v>0</v>
      </c>
      <c r="Q139" s="87"/>
      <c r="R139" s="86">
        <f t="shared" ref="R139" si="38">($R$20*P139)/100</f>
        <v>0</v>
      </c>
      <c r="S139" s="86"/>
    </row>
    <row r="140" spans="2:25" ht="15" customHeight="1" thickBot="1" x14ac:dyDescent="0.3">
      <c r="B140" s="78"/>
      <c r="C140" s="78"/>
      <c r="D140" s="79"/>
      <c r="E140" s="79"/>
      <c r="F140" s="79"/>
      <c r="G140" s="79"/>
      <c r="H140" s="79"/>
      <c r="I140" s="79"/>
      <c r="J140" s="79"/>
      <c r="K140" s="79"/>
      <c r="L140" s="87"/>
      <c r="M140" s="87"/>
      <c r="N140" s="86"/>
      <c r="O140" s="86"/>
      <c r="P140" s="87"/>
      <c r="Q140" s="87"/>
      <c r="R140" s="86"/>
      <c r="S140" s="86"/>
    </row>
    <row r="141" spans="2:25" ht="15" customHeight="1" thickBot="1" x14ac:dyDescent="0.3">
      <c r="B141" s="78"/>
      <c r="C141" s="78"/>
      <c r="D141" s="79"/>
      <c r="E141" s="79"/>
      <c r="F141" s="79"/>
      <c r="G141" s="79"/>
      <c r="H141" s="79"/>
      <c r="I141" s="79"/>
      <c r="J141" s="79"/>
      <c r="K141" s="79"/>
      <c r="L141" s="87"/>
      <c r="M141" s="87"/>
      <c r="N141" s="86"/>
      <c r="O141" s="86"/>
      <c r="P141" s="87"/>
      <c r="Q141" s="87"/>
      <c r="R141" s="86"/>
      <c r="S141" s="86"/>
    </row>
    <row r="142" spans="2:25" ht="15" customHeight="1" thickBot="1" x14ac:dyDescent="0.3">
      <c r="B142" s="78" t="s">
        <v>64</v>
      </c>
      <c r="C142" s="78"/>
      <c r="D142" s="79" t="s">
        <v>76</v>
      </c>
      <c r="E142" s="79"/>
      <c r="F142" s="79"/>
      <c r="G142" s="79"/>
      <c r="H142" s="79"/>
      <c r="I142" s="79"/>
      <c r="J142" s="79"/>
      <c r="K142" s="79"/>
      <c r="L142" s="87">
        <v>0</v>
      </c>
      <c r="M142" s="87"/>
      <c r="N142" s="86">
        <f>($N$20*L142)/100</f>
        <v>0</v>
      </c>
      <c r="O142" s="86"/>
      <c r="P142" s="87">
        <v>0</v>
      </c>
      <c r="Q142" s="87"/>
      <c r="R142" s="86">
        <f t="shared" ref="R142" si="39">($R$20*P142)/100</f>
        <v>0</v>
      </c>
      <c r="S142" s="86"/>
    </row>
    <row r="143" spans="2:25" ht="15" customHeight="1" thickBot="1" x14ac:dyDescent="0.3">
      <c r="B143" s="78"/>
      <c r="C143" s="78"/>
      <c r="D143" s="79"/>
      <c r="E143" s="79"/>
      <c r="F143" s="79"/>
      <c r="G143" s="79"/>
      <c r="H143" s="79"/>
      <c r="I143" s="79"/>
      <c r="J143" s="79"/>
      <c r="K143" s="79"/>
      <c r="L143" s="87"/>
      <c r="M143" s="87"/>
      <c r="N143" s="86"/>
      <c r="O143" s="86"/>
      <c r="P143" s="87"/>
      <c r="Q143" s="87"/>
      <c r="R143" s="86"/>
      <c r="S143" s="86"/>
    </row>
    <row r="144" spans="2:25" ht="15" customHeight="1" thickBot="1" x14ac:dyDescent="0.3">
      <c r="B144" s="78"/>
      <c r="C144" s="78"/>
      <c r="D144" s="79"/>
      <c r="E144" s="79"/>
      <c r="F144" s="79"/>
      <c r="G144" s="79"/>
      <c r="H144" s="79"/>
      <c r="I144" s="79"/>
      <c r="J144" s="79"/>
      <c r="K144" s="79"/>
      <c r="L144" s="87"/>
      <c r="M144" s="87"/>
      <c r="N144" s="86"/>
      <c r="O144" s="86"/>
      <c r="P144" s="87"/>
      <c r="Q144" s="87"/>
      <c r="R144" s="86"/>
      <c r="S144" s="86"/>
    </row>
    <row r="145" spans="2:19" ht="15" customHeight="1" thickBot="1" x14ac:dyDescent="0.3">
      <c r="B145" s="76" t="s">
        <v>77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105">
        <f>SUM(L109:M144)</f>
        <v>0</v>
      </c>
      <c r="M145" s="105"/>
      <c r="N145" s="105">
        <f>SUM(N109:O144)</f>
        <v>0</v>
      </c>
      <c r="O145" s="105"/>
      <c r="P145" s="105">
        <f>SUM(P109:Q144)</f>
        <v>0</v>
      </c>
      <c r="Q145" s="105"/>
      <c r="R145" s="105">
        <f>SUM(R109:S144)</f>
        <v>0</v>
      </c>
      <c r="S145" s="105"/>
    </row>
    <row r="146" spans="2:19" ht="15" customHeight="1" thickBot="1" x14ac:dyDescent="0.3"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105"/>
      <c r="M146" s="105"/>
      <c r="N146" s="105"/>
      <c r="O146" s="105"/>
      <c r="P146" s="105"/>
      <c r="Q146" s="105"/>
      <c r="R146" s="105"/>
      <c r="S146" s="105"/>
    </row>
    <row r="147" spans="2:19" ht="15" customHeight="1" thickBot="1" x14ac:dyDescent="0.3"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105"/>
      <c r="M147" s="105"/>
      <c r="N147" s="105"/>
      <c r="O147" s="105"/>
      <c r="P147" s="105"/>
      <c r="Q147" s="105"/>
      <c r="R147" s="105"/>
      <c r="S147" s="105"/>
    </row>
    <row r="148" spans="2:19" ht="15" customHeight="1" thickBot="1" x14ac:dyDescent="0.3">
      <c r="B148" s="170" t="s">
        <v>94</v>
      </c>
      <c r="C148" s="170"/>
      <c r="D148" s="170"/>
      <c r="E148" s="170"/>
      <c r="F148" s="170"/>
      <c r="G148" s="170"/>
      <c r="H148" s="170"/>
      <c r="I148" s="170"/>
      <c r="J148" s="170"/>
      <c r="K148" s="170"/>
      <c r="L148" s="153">
        <f>SUM(L145,L103,L75,L20)</f>
        <v>100</v>
      </c>
      <c r="M148" s="153"/>
      <c r="N148" s="153">
        <f>SUM(N145,N103,N75,N20)</f>
        <v>0</v>
      </c>
      <c r="O148" s="153"/>
      <c r="P148" s="153">
        <f>SUM(P145,P103,P75,P20)</f>
        <v>100</v>
      </c>
      <c r="Q148" s="153"/>
      <c r="R148" s="153">
        <f>SUM(R145,R103,R75,R20)</f>
        <v>0</v>
      </c>
      <c r="S148" s="153"/>
    </row>
    <row r="149" spans="2:19" ht="36" customHeight="1" thickBot="1" x14ac:dyDescent="0.3"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53"/>
      <c r="M149" s="153"/>
      <c r="N149" s="153"/>
      <c r="O149" s="153"/>
      <c r="P149" s="153"/>
      <c r="Q149" s="153"/>
      <c r="R149" s="153"/>
      <c r="S149" s="153"/>
    </row>
    <row r="150" spans="2:19" ht="15" customHeight="1" thickBot="1" x14ac:dyDescent="0.3"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53"/>
      <c r="M150" s="153"/>
      <c r="N150" s="153"/>
      <c r="O150" s="153"/>
      <c r="P150" s="153"/>
      <c r="Q150" s="153"/>
      <c r="R150" s="153"/>
      <c r="S150" s="153"/>
    </row>
    <row r="151" spans="2:19" ht="15" customHeight="1" thickBot="1" x14ac:dyDescent="0.3">
      <c r="B151" s="78" t="s">
        <v>93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171">
        <v>0</v>
      </c>
      <c r="M151" s="171"/>
      <c r="N151" s="172">
        <f>($N$20*L151)/100</f>
        <v>0</v>
      </c>
      <c r="O151" s="172"/>
      <c r="P151" s="171">
        <v>0</v>
      </c>
      <c r="Q151" s="171"/>
      <c r="R151" s="172">
        <f>($R$20*P151)/100</f>
        <v>0</v>
      </c>
      <c r="S151" s="172"/>
    </row>
    <row r="152" spans="2:19" ht="46.5" customHeight="1" thickBot="1" x14ac:dyDescent="0.3"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171"/>
      <c r="M152" s="171"/>
      <c r="N152" s="172"/>
      <c r="O152" s="172"/>
      <c r="P152" s="171"/>
      <c r="Q152" s="171"/>
      <c r="R152" s="172"/>
      <c r="S152" s="172"/>
    </row>
    <row r="153" spans="2:19" ht="15" customHeight="1" thickBot="1" x14ac:dyDescent="0.3"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171"/>
      <c r="M153" s="171"/>
      <c r="N153" s="172"/>
      <c r="O153" s="172"/>
      <c r="P153" s="171"/>
      <c r="Q153" s="171"/>
      <c r="R153" s="172"/>
      <c r="S153" s="172"/>
    </row>
    <row r="154" spans="2:19" ht="15" customHeight="1" thickBot="1" x14ac:dyDescent="0.3">
      <c r="B154" s="173" t="s">
        <v>78</v>
      </c>
      <c r="C154" s="170"/>
      <c r="D154" s="170"/>
      <c r="E154" s="170"/>
      <c r="F154" s="170"/>
      <c r="G154" s="170"/>
      <c r="H154" s="170"/>
      <c r="I154" s="170"/>
      <c r="J154" s="170"/>
      <c r="K154" s="170"/>
      <c r="L154" s="153">
        <f>SUM(L148:M153)</f>
        <v>100</v>
      </c>
      <c r="M154" s="153"/>
      <c r="N154" s="174">
        <f>SUM(N148:O153)</f>
        <v>0</v>
      </c>
      <c r="O154" s="175"/>
      <c r="P154" s="153">
        <f>SUM(P148:Q153)</f>
        <v>100</v>
      </c>
      <c r="Q154" s="153"/>
      <c r="R154" s="180">
        <f>SUM(R148:S153)</f>
        <v>0</v>
      </c>
      <c r="S154" s="180"/>
    </row>
    <row r="155" spans="2:19" ht="43.5" customHeight="1" thickBot="1" x14ac:dyDescent="0.3"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53"/>
      <c r="M155" s="153"/>
      <c r="N155" s="176"/>
      <c r="O155" s="177"/>
      <c r="P155" s="153"/>
      <c r="Q155" s="153"/>
      <c r="R155" s="180"/>
      <c r="S155" s="180"/>
    </row>
    <row r="156" spans="2:19" ht="15" customHeight="1" thickBot="1" x14ac:dyDescent="0.3"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53"/>
      <c r="M156" s="153"/>
      <c r="N156" s="178"/>
      <c r="O156" s="179"/>
      <c r="P156" s="153"/>
      <c r="Q156" s="153"/>
      <c r="R156" s="180"/>
      <c r="S156" s="180"/>
    </row>
    <row r="157" spans="2:19" ht="15" customHeight="1" thickBot="1" x14ac:dyDescent="0.3">
      <c r="B157" s="181" t="s">
        <v>118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172">
        <f>(L154-100)</f>
        <v>0</v>
      </c>
      <c r="M157" s="172"/>
      <c r="N157" s="172"/>
      <c r="O157" s="172"/>
      <c r="P157" s="172">
        <f>(P154-100)</f>
        <v>0</v>
      </c>
      <c r="Q157" s="172"/>
      <c r="R157" s="172"/>
      <c r="S157" s="172"/>
    </row>
    <row r="158" spans="2:19" ht="50.25" customHeight="1" thickBot="1" x14ac:dyDescent="0.3"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172"/>
      <c r="M158" s="172"/>
      <c r="N158" s="172"/>
      <c r="O158" s="172"/>
      <c r="P158" s="172"/>
      <c r="Q158" s="172"/>
      <c r="R158" s="172"/>
      <c r="S158" s="172"/>
    </row>
    <row r="159" spans="2:19" ht="15" customHeight="1" thickBot="1" x14ac:dyDescent="0.3">
      <c r="B159" s="78" t="s">
        <v>80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182" t="e">
        <f>SUM(L71,L91,L109,L112,L115,L124)/(L148-100)*100</f>
        <v>#DIV/0!</v>
      </c>
      <c r="M159" s="183"/>
      <c r="N159" s="188"/>
      <c r="O159" s="188"/>
      <c r="P159" s="182" t="e">
        <f>SUM(P71,P91,P109,P112,P115,P124)/(P148-100)*100</f>
        <v>#DIV/0!</v>
      </c>
      <c r="Q159" s="183"/>
      <c r="R159" s="172"/>
      <c r="S159" s="172"/>
    </row>
    <row r="160" spans="2:19" ht="15" customHeight="1" thickBot="1" x14ac:dyDescent="0.3"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184"/>
      <c r="M160" s="185"/>
      <c r="N160" s="188"/>
      <c r="O160" s="188"/>
      <c r="P160" s="184"/>
      <c r="Q160" s="185"/>
      <c r="R160" s="172"/>
      <c r="S160" s="172"/>
    </row>
    <row r="161" spans="2:19" ht="3.6" customHeight="1" thickBot="1" x14ac:dyDescent="0.3"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186"/>
      <c r="M161" s="187"/>
      <c r="N161" s="188"/>
      <c r="O161" s="188"/>
      <c r="P161" s="186"/>
      <c r="Q161" s="187"/>
      <c r="R161" s="172"/>
      <c r="S161" s="172"/>
    </row>
    <row r="162" spans="2:19" ht="63.75" customHeight="1" x14ac:dyDescent="0.25">
      <c r="B162" s="7"/>
      <c r="C162" s="7"/>
    </row>
    <row r="163" spans="2:19" ht="84" customHeight="1" x14ac:dyDescent="0.25">
      <c r="C163" s="5"/>
    </row>
    <row r="164" spans="2:19" ht="84" customHeight="1" x14ac:dyDescent="0.25">
      <c r="C164" s="5"/>
    </row>
    <row r="165" spans="2:19" x14ac:dyDescent="0.25">
      <c r="C165" s="5"/>
    </row>
    <row r="166" spans="2:19" x14ac:dyDescent="0.25">
      <c r="C166" s="5"/>
    </row>
    <row r="167" spans="2:19" x14ac:dyDescent="0.25">
      <c r="C167" s="5"/>
    </row>
    <row r="168" spans="2:19" x14ac:dyDescent="0.25">
      <c r="C168" s="5"/>
    </row>
    <row r="169" spans="2:19" x14ac:dyDescent="0.25">
      <c r="C169" s="5"/>
    </row>
    <row r="170" spans="2:19" x14ac:dyDescent="0.25">
      <c r="C170" s="5"/>
    </row>
    <row r="171" spans="2:19" x14ac:dyDescent="0.25">
      <c r="C171" s="5"/>
    </row>
    <row r="172" spans="2:19" x14ac:dyDescent="0.25">
      <c r="C172" s="5"/>
    </row>
    <row r="173" spans="2:19" x14ac:dyDescent="0.25">
      <c r="C173" s="5"/>
    </row>
    <row r="174" spans="2:19" x14ac:dyDescent="0.25">
      <c r="C174" s="5"/>
    </row>
    <row r="175" spans="2:19" x14ac:dyDescent="0.25">
      <c r="C175" s="5"/>
    </row>
    <row r="176" spans="2:19" ht="67.5" customHeight="1" x14ac:dyDescent="0.25">
      <c r="C176" s="5"/>
    </row>
    <row r="177" spans="3:3" ht="98.25" customHeight="1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</sheetData>
  <mergeCells count="320">
    <mergeCell ref="B157:K158"/>
    <mergeCell ref="L157:M158"/>
    <mergeCell ref="N157:O158"/>
    <mergeCell ref="P157:Q158"/>
    <mergeCell ref="R157:S158"/>
    <mergeCell ref="B159:K161"/>
    <mergeCell ref="L159:M161"/>
    <mergeCell ref="N159:O161"/>
    <mergeCell ref="P159:Q161"/>
    <mergeCell ref="R159:S161"/>
    <mergeCell ref="B151:K153"/>
    <mergeCell ref="L151:M153"/>
    <mergeCell ref="N151:O153"/>
    <mergeCell ref="P151:Q153"/>
    <mergeCell ref="R151:S153"/>
    <mergeCell ref="B154:K156"/>
    <mergeCell ref="L154:M156"/>
    <mergeCell ref="N154:O156"/>
    <mergeCell ref="P154:Q156"/>
    <mergeCell ref="R154:S156"/>
    <mergeCell ref="B145:K147"/>
    <mergeCell ref="L145:M147"/>
    <mergeCell ref="N145:O147"/>
    <mergeCell ref="P145:Q147"/>
    <mergeCell ref="R145:S147"/>
    <mergeCell ref="B148:K150"/>
    <mergeCell ref="L148:M150"/>
    <mergeCell ref="N148:O150"/>
    <mergeCell ref="P148:Q150"/>
    <mergeCell ref="R148:S150"/>
    <mergeCell ref="B142:C144"/>
    <mergeCell ref="D142:K144"/>
    <mergeCell ref="L142:M144"/>
    <mergeCell ref="N142:O144"/>
    <mergeCell ref="P142:Q144"/>
    <mergeCell ref="R142:S144"/>
    <mergeCell ref="B139:C141"/>
    <mergeCell ref="D139:K141"/>
    <mergeCell ref="L139:M141"/>
    <mergeCell ref="N139:O141"/>
    <mergeCell ref="P139:Q141"/>
    <mergeCell ref="R139:S141"/>
    <mergeCell ref="B136:C138"/>
    <mergeCell ref="D136:K138"/>
    <mergeCell ref="L136:M138"/>
    <mergeCell ref="N136:O138"/>
    <mergeCell ref="P136:Q138"/>
    <mergeCell ref="R136:S138"/>
    <mergeCell ref="B133:C135"/>
    <mergeCell ref="D133:K135"/>
    <mergeCell ref="L133:M135"/>
    <mergeCell ref="N133:O135"/>
    <mergeCell ref="P133:Q135"/>
    <mergeCell ref="R133:S135"/>
    <mergeCell ref="B130:C132"/>
    <mergeCell ref="D130:K132"/>
    <mergeCell ref="L130:M132"/>
    <mergeCell ref="N130:O132"/>
    <mergeCell ref="P130:Q132"/>
    <mergeCell ref="R130:S132"/>
    <mergeCell ref="B127:C129"/>
    <mergeCell ref="D127:K129"/>
    <mergeCell ref="L127:M129"/>
    <mergeCell ref="N127:O129"/>
    <mergeCell ref="P127:Q129"/>
    <mergeCell ref="R127:S129"/>
    <mergeCell ref="B124:C126"/>
    <mergeCell ref="D124:K126"/>
    <mergeCell ref="L124:M126"/>
    <mergeCell ref="N124:O126"/>
    <mergeCell ref="P124:Q126"/>
    <mergeCell ref="R124:S126"/>
    <mergeCell ref="B121:C123"/>
    <mergeCell ref="D121:K123"/>
    <mergeCell ref="L121:M123"/>
    <mergeCell ref="N121:O123"/>
    <mergeCell ref="P121:Q123"/>
    <mergeCell ref="R121:S123"/>
    <mergeCell ref="B118:C120"/>
    <mergeCell ref="D118:K120"/>
    <mergeCell ref="L118:M120"/>
    <mergeCell ref="N118:O120"/>
    <mergeCell ref="P118:Q120"/>
    <mergeCell ref="R118:S120"/>
    <mergeCell ref="B115:C117"/>
    <mergeCell ref="D115:K117"/>
    <mergeCell ref="L115:M117"/>
    <mergeCell ref="N115:O117"/>
    <mergeCell ref="P115:Q117"/>
    <mergeCell ref="R115:S117"/>
    <mergeCell ref="B112:C114"/>
    <mergeCell ref="D112:K114"/>
    <mergeCell ref="L112:M114"/>
    <mergeCell ref="N112:O114"/>
    <mergeCell ref="P112:Q114"/>
    <mergeCell ref="R112:S114"/>
    <mergeCell ref="B109:C111"/>
    <mergeCell ref="D109:K111"/>
    <mergeCell ref="L109:M111"/>
    <mergeCell ref="N109:O111"/>
    <mergeCell ref="P109:Q111"/>
    <mergeCell ref="R109:S111"/>
    <mergeCell ref="B103:K105"/>
    <mergeCell ref="L103:M105"/>
    <mergeCell ref="N103:O105"/>
    <mergeCell ref="P103:Q105"/>
    <mergeCell ref="R103:S105"/>
    <mergeCell ref="B106:Q108"/>
    <mergeCell ref="R106:S108"/>
    <mergeCell ref="B100:C102"/>
    <mergeCell ref="D100:K102"/>
    <mergeCell ref="L100:M102"/>
    <mergeCell ref="N100:O102"/>
    <mergeCell ref="P100:Q102"/>
    <mergeCell ref="R100:S102"/>
    <mergeCell ref="B97:C99"/>
    <mergeCell ref="D97:K99"/>
    <mergeCell ref="L97:M99"/>
    <mergeCell ref="N97:O99"/>
    <mergeCell ref="P97:Q99"/>
    <mergeCell ref="R97:S99"/>
    <mergeCell ref="B94:C96"/>
    <mergeCell ref="D94:K96"/>
    <mergeCell ref="L94:M96"/>
    <mergeCell ref="N94:O96"/>
    <mergeCell ref="P94:Q96"/>
    <mergeCell ref="R94:S96"/>
    <mergeCell ref="B89:S90"/>
    <mergeCell ref="B91:C93"/>
    <mergeCell ref="D91:K93"/>
    <mergeCell ref="L91:M93"/>
    <mergeCell ref="N91:O93"/>
    <mergeCell ref="P91:Q93"/>
    <mergeCell ref="R91:S93"/>
    <mergeCell ref="H86:K88"/>
    <mergeCell ref="L87:M88"/>
    <mergeCell ref="N87:O88"/>
    <mergeCell ref="P87:Q88"/>
    <mergeCell ref="R87:S88"/>
    <mergeCell ref="B88:C88"/>
    <mergeCell ref="B81:K84"/>
    <mergeCell ref="L81:O84"/>
    <mergeCell ref="P81:S84"/>
    <mergeCell ref="B85:C87"/>
    <mergeCell ref="D85:G88"/>
    <mergeCell ref="H85:K85"/>
    <mergeCell ref="L85:M86"/>
    <mergeCell ref="N85:O86"/>
    <mergeCell ref="P85:Q86"/>
    <mergeCell ref="R85:S86"/>
    <mergeCell ref="B75:K76"/>
    <mergeCell ref="L75:M76"/>
    <mergeCell ref="N75:O76"/>
    <mergeCell ref="P75:Q76"/>
    <mergeCell ref="R75:S76"/>
    <mergeCell ref="H77:K79"/>
    <mergeCell ref="L77:M79"/>
    <mergeCell ref="N77:O79"/>
    <mergeCell ref="P77:Q79"/>
    <mergeCell ref="R77:S79"/>
    <mergeCell ref="B74:C74"/>
    <mergeCell ref="D74:K74"/>
    <mergeCell ref="L74:M74"/>
    <mergeCell ref="N74:O74"/>
    <mergeCell ref="P74:Q74"/>
    <mergeCell ref="R74:S74"/>
    <mergeCell ref="B73:C73"/>
    <mergeCell ref="D73:K73"/>
    <mergeCell ref="L73:M73"/>
    <mergeCell ref="N73:O73"/>
    <mergeCell ref="P73:Q73"/>
    <mergeCell ref="R73:S73"/>
    <mergeCell ref="B71:K71"/>
    <mergeCell ref="L71:M71"/>
    <mergeCell ref="N71:O71"/>
    <mergeCell ref="P71:Q71"/>
    <mergeCell ref="R71:S71"/>
    <mergeCell ref="B72:C72"/>
    <mergeCell ref="D72:S72"/>
    <mergeCell ref="D69:K69"/>
    <mergeCell ref="L69:M69"/>
    <mergeCell ref="N69:O69"/>
    <mergeCell ref="P69:Q69"/>
    <mergeCell ref="R69:S69"/>
    <mergeCell ref="B70:K70"/>
    <mergeCell ref="L70:M70"/>
    <mergeCell ref="N70:O70"/>
    <mergeCell ref="P70:Q70"/>
    <mergeCell ref="R70:S70"/>
    <mergeCell ref="L67:M67"/>
    <mergeCell ref="N67:O67"/>
    <mergeCell ref="P67:Q67"/>
    <mergeCell ref="R67:S67"/>
    <mergeCell ref="B68:C68"/>
    <mergeCell ref="D68:K68"/>
    <mergeCell ref="L68:M68"/>
    <mergeCell ref="N68:O68"/>
    <mergeCell ref="P68:Q68"/>
    <mergeCell ref="R68:S68"/>
    <mergeCell ref="N65:O65"/>
    <mergeCell ref="P65:Q65"/>
    <mergeCell ref="R65:S65"/>
    <mergeCell ref="B66:C67"/>
    <mergeCell ref="D66:K66"/>
    <mergeCell ref="L66:M66"/>
    <mergeCell ref="N66:O66"/>
    <mergeCell ref="P66:Q66"/>
    <mergeCell ref="R66:S66"/>
    <mergeCell ref="D67:K67"/>
    <mergeCell ref="P63:Q63"/>
    <mergeCell ref="R63:S63"/>
    <mergeCell ref="B64:C65"/>
    <mergeCell ref="D64:K64"/>
    <mergeCell ref="L64:M64"/>
    <mergeCell ref="N64:O64"/>
    <mergeCell ref="P64:Q64"/>
    <mergeCell ref="R64:S64"/>
    <mergeCell ref="D65:K65"/>
    <mergeCell ref="L65:M65"/>
    <mergeCell ref="R61:S61"/>
    <mergeCell ref="B62:C63"/>
    <mergeCell ref="D62:K62"/>
    <mergeCell ref="L62:M62"/>
    <mergeCell ref="N62:O62"/>
    <mergeCell ref="P62:Q62"/>
    <mergeCell ref="R62:S62"/>
    <mergeCell ref="D63:K63"/>
    <mergeCell ref="L63:M63"/>
    <mergeCell ref="N63:O63"/>
    <mergeCell ref="B60:C61"/>
    <mergeCell ref="D60:K60"/>
    <mergeCell ref="L60:M60"/>
    <mergeCell ref="N60:O60"/>
    <mergeCell ref="P60:Q60"/>
    <mergeCell ref="R60:S60"/>
    <mergeCell ref="D61:K61"/>
    <mergeCell ref="L61:M61"/>
    <mergeCell ref="N61:O61"/>
    <mergeCell ref="P61:Q61"/>
    <mergeCell ref="B54:K56"/>
    <mergeCell ref="L54:M56"/>
    <mergeCell ref="N54:O56"/>
    <mergeCell ref="P54:Q56"/>
    <mergeCell ref="R54:S56"/>
    <mergeCell ref="B57:C59"/>
    <mergeCell ref="D57:S59"/>
    <mergeCell ref="R48:S50"/>
    <mergeCell ref="B51:C53"/>
    <mergeCell ref="D51:K53"/>
    <mergeCell ref="L51:M53"/>
    <mergeCell ref="N51:O53"/>
    <mergeCell ref="P51:Q53"/>
    <mergeCell ref="R51:S53"/>
    <mergeCell ref="B45:K47"/>
    <mergeCell ref="L45:M47"/>
    <mergeCell ref="N45:O47"/>
    <mergeCell ref="P45:Q47"/>
    <mergeCell ref="R45:S47"/>
    <mergeCell ref="B48:C50"/>
    <mergeCell ref="D48:K50"/>
    <mergeCell ref="L48:M50"/>
    <mergeCell ref="N48:O50"/>
    <mergeCell ref="P48:Q50"/>
    <mergeCell ref="B42:C44"/>
    <mergeCell ref="D42:K44"/>
    <mergeCell ref="L42:M44"/>
    <mergeCell ref="N42:O44"/>
    <mergeCell ref="P42:Q44"/>
    <mergeCell ref="R42:S44"/>
    <mergeCell ref="B39:C41"/>
    <mergeCell ref="D39:K41"/>
    <mergeCell ref="L39:M41"/>
    <mergeCell ref="N39:O41"/>
    <mergeCell ref="P39:Q41"/>
    <mergeCell ref="R39:S41"/>
    <mergeCell ref="B36:C38"/>
    <mergeCell ref="D36:K38"/>
    <mergeCell ref="L36:M38"/>
    <mergeCell ref="N36:O38"/>
    <mergeCell ref="P36:Q38"/>
    <mergeCell ref="R36:S38"/>
    <mergeCell ref="B33:C35"/>
    <mergeCell ref="D33:K35"/>
    <mergeCell ref="L33:M35"/>
    <mergeCell ref="N33:O35"/>
    <mergeCell ref="P33:Q35"/>
    <mergeCell ref="R33:S35"/>
    <mergeCell ref="B24:C26"/>
    <mergeCell ref="D24:S26"/>
    <mergeCell ref="B27:C29"/>
    <mergeCell ref="D27:S29"/>
    <mergeCell ref="B30:C32"/>
    <mergeCell ref="D30:K32"/>
    <mergeCell ref="L30:M32"/>
    <mergeCell ref="N30:O32"/>
    <mergeCell ref="P30:Q32"/>
    <mergeCell ref="R30:S32"/>
    <mergeCell ref="B22:B23"/>
    <mergeCell ref="D22:K23"/>
    <mergeCell ref="L22:M23"/>
    <mergeCell ref="N22:O23"/>
    <mergeCell ref="P22:Q23"/>
    <mergeCell ref="R22:S23"/>
    <mergeCell ref="R18:S19"/>
    <mergeCell ref="B20:C21"/>
    <mergeCell ref="D20:K21"/>
    <mergeCell ref="L20:M21"/>
    <mergeCell ref="N20:O21"/>
    <mergeCell ref="P20:Q21"/>
    <mergeCell ref="R20:S21"/>
    <mergeCell ref="B5:S6"/>
    <mergeCell ref="B8:S8"/>
    <mergeCell ref="B12:F13"/>
    <mergeCell ref="G12:S13"/>
    <mergeCell ref="B14:K19"/>
    <mergeCell ref="L14:O17"/>
    <mergeCell ref="P14:S17"/>
    <mergeCell ref="L18:M19"/>
    <mergeCell ref="N18:O19"/>
    <mergeCell ref="P18:Q19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2">
    <pageSetUpPr fitToPage="1"/>
  </sheetPr>
  <dimension ref="B3:AG732"/>
  <sheetViews>
    <sheetView view="pageBreakPreview" zoomScale="85" zoomScaleNormal="55" zoomScaleSheetLayoutView="85" zoomScalePageLayoutView="60" workbookViewId="0">
      <selection activeCell="B5" sqref="B5:S6"/>
    </sheetView>
  </sheetViews>
  <sheetFormatPr baseColWidth="10" defaultRowHeight="15" x14ac:dyDescent="0.25"/>
  <cols>
    <col min="4" max="19" width="9.7109375" customWidth="1"/>
  </cols>
  <sheetData>
    <row r="3" spans="2:19" x14ac:dyDescent="0.25">
      <c r="G3" s="1"/>
      <c r="H3" s="1"/>
    </row>
    <row r="5" spans="2:19" ht="25.9" customHeight="1" x14ac:dyDescent="0.25">
      <c r="B5" s="35" t="s">
        <v>119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2:19" ht="25.9" customHeight="1" x14ac:dyDescent="0.25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8" spans="2:19" ht="25.9" customHeight="1" x14ac:dyDescent="0.4">
      <c r="B8" s="57" t="s">
        <v>101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2:19" ht="15.75" thickBot="1" x14ac:dyDescent="0.3">
      <c r="B9" s="3"/>
      <c r="C9" s="2"/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3"/>
      <c r="Q9" s="3"/>
      <c r="R9" s="2"/>
      <c r="S9" s="2"/>
    </row>
    <row r="11" spans="2:19" ht="15.75" thickBot="1" x14ac:dyDescent="0.3"/>
    <row r="12" spans="2:19" ht="15" customHeight="1" x14ac:dyDescent="0.25">
      <c r="B12" s="58" t="s">
        <v>90</v>
      </c>
      <c r="C12" s="59"/>
      <c r="D12" s="59"/>
      <c r="E12" s="59"/>
      <c r="F12" s="60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</row>
    <row r="13" spans="2:19" ht="15.75" customHeight="1" thickBot="1" x14ac:dyDescent="0.3">
      <c r="B13" s="61"/>
      <c r="C13" s="62"/>
      <c r="D13" s="62"/>
      <c r="E13" s="62"/>
      <c r="F13" s="63"/>
      <c r="G13" s="67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</row>
    <row r="14" spans="2:19" ht="15" customHeight="1" thickBot="1" x14ac:dyDescent="0.3">
      <c r="B14" s="44" t="s">
        <v>106</v>
      </c>
      <c r="C14" s="45"/>
      <c r="D14" s="45"/>
      <c r="E14" s="45"/>
      <c r="F14" s="45"/>
      <c r="G14" s="45"/>
      <c r="H14" s="45"/>
      <c r="I14" s="45"/>
      <c r="J14" s="45"/>
      <c r="K14" s="46"/>
      <c r="L14" s="53" t="s">
        <v>0</v>
      </c>
      <c r="M14" s="53"/>
      <c r="N14" s="54"/>
      <c r="O14" s="54"/>
      <c r="P14" s="55" t="s">
        <v>1</v>
      </c>
      <c r="Q14" s="55"/>
      <c r="R14" s="55"/>
      <c r="S14" s="55"/>
    </row>
    <row r="15" spans="2:19" ht="15" customHeight="1" thickBot="1" x14ac:dyDescent="0.3">
      <c r="B15" s="47"/>
      <c r="C15" s="48"/>
      <c r="D15" s="48"/>
      <c r="E15" s="48"/>
      <c r="F15" s="48"/>
      <c r="G15" s="48"/>
      <c r="H15" s="48"/>
      <c r="I15" s="48"/>
      <c r="J15" s="48"/>
      <c r="K15" s="49"/>
      <c r="L15" s="54"/>
      <c r="M15" s="54"/>
      <c r="N15" s="54"/>
      <c r="O15" s="54"/>
      <c r="P15" s="55"/>
      <c r="Q15" s="55"/>
      <c r="R15" s="55"/>
      <c r="S15" s="55"/>
    </row>
    <row r="16" spans="2:19" ht="30" customHeight="1" thickBot="1" x14ac:dyDescent="0.3">
      <c r="B16" s="47"/>
      <c r="C16" s="48"/>
      <c r="D16" s="48"/>
      <c r="E16" s="48"/>
      <c r="F16" s="48"/>
      <c r="G16" s="48"/>
      <c r="H16" s="48"/>
      <c r="I16" s="48"/>
      <c r="J16" s="48"/>
      <c r="K16" s="49"/>
      <c r="L16" s="54"/>
      <c r="M16" s="54"/>
      <c r="N16" s="54"/>
      <c r="O16" s="54"/>
      <c r="P16" s="55"/>
      <c r="Q16" s="55"/>
      <c r="R16" s="55"/>
      <c r="S16" s="55"/>
    </row>
    <row r="17" spans="2:19" ht="15.75" customHeight="1" thickBot="1" x14ac:dyDescent="0.3">
      <c r="B17" s="47"/>
      <c r="C17" s="48"/>
      <c r="D17" s="48"/>
      <c r="E17" s="48"/>
      <c r="F17" s="48"/>
      <c r="G17" s="48"/>
      <c r="H17" s="48"/>
      <c r="I17" s="48"/>
      <c r="J17" s="48"/>
      <c r="K17" s="49"/>
      <c r="L17" s="54"/>
      <c r="M17" s="54"/>
      <c r="N17" s="54"/>
      <c r="O17" s="54"/>
      <c r="P17" s="55"/>
      <c r="Q17" s="55"/>
      <c r="R17" s="55"/>
      <c r="S17" s="55"/>
    </row>
    <row r="18" spans="2:19" ht="15.75" customHeight="1" thickBot="1" x14ac:dyDescent="0.3">
      <c r="B18" s="47"/>
      <c r="C18" s="48"/>
      <c r="D18" s="48"/>
      <c r="E18" s="48"/>
      <c r="F18" s="48"/>
      <c r="G18" s="48"/>
      <c r="H18" s="48"/>
      <c r="I18" s="48"/>
      <c r="J18" s="48"/>
      <c r="K18" s="49"/>
      <c r="L18" s="56" t="s">
        <v>2</v>
      </c>
      <c r="M18" s="56"/>
      <c r="N18" s="56" t="s">
        <v>3</v>
      </c>
      <c r="O18" s="56"/>
      <c r="P18" s="56" t="s">
        <v>2</v>
      </c>
      <c r="Q18" s="56"/>
      <c r="R18" s="56" t="s">
        <v>3</v>
      </c>
      <c r="S18" s="56"/>
    </row>
    <row r="19" spans="2:19" ht="15" customHeight="1" thickBot="1" x14ac:dyDescent="0.3">
      <c r="B19" s="50"/>
      <c r="C19" s="51"/>
      <c r="D19" s="51"/>
      <c r="E19" s="51"/>
      <c r="F19" s="51"/>
      <c r="G19" s="51"/>
      <c r="H19" s="51"/>
      <c r="I19" s="51"/>
      <c r="J19" s="51"/>
      <c r="K19" s="52"/>
      <c r="L19" s="56"/>
      <c r="M19" s="56"/>
      <c r="N19" s="56"/>
      <c r="O19" s="56"/>
      <c r="P19" s="56"/>
      <c r="Q19" s="56"/>
      <c r="R19" s="56"/>
      <c r="S19" s="56"/>
    </row>
    <row r="20" spans="2:19" ht="15" customHeight="1" x14ac:dyDescent="0.25">
      <c r="B20" s="70" t="s">
        <v>4</v>
      </c>
      <c r="C20" s="71"/>
      <c r="D20" s="70" t="s">
        <v>5</v>
      </c>
      <c r="E20" s="74"/>
      <c r="F20" s="74"/>
      <c r="G20" s="74"/>
      <c r="H20" s="74"/>
      <c r="I20" s="74"/>
      <c r="J20" s="74"/>
      <c r="K20" s="71"/>
      <c r="L20" s="36">
        <v>100</v>
      </c>
      <c r="M20" s="37"/>
      <c r="N20" s="40">
        <v>0</v>
      </c>
      <c r="O20" s="41"/>
      <c r="P20" s="36">
        <v>100</v>
      </c>
      <c r="Q20" s="37"/>
      <c r="R20" s="40">
        <v>0</v>
      </c>
      <c r="S20" s="41"/>
    </row>
    <row r="21" spans="2:19" ht="15" customHeight="1" thickBot="1" x14ac:dyDescent="0.3">
      <c r="B21" s="72"/>
      <c r="C21" s="73"/>
      <c r="D21" s="72"/>
      <c r="E21" s="75"/>
      <c r="F21" s="75"/>
      <c r="G21" s="75"/>
      <c r="H21" s="75"/>
      <c r="I21" s="75"/>
      <c r="J21" s="75"/>
      <c r="K21" s="73"/>
      <c r="L21" s="38"/>
      <c r="M21" s="39"/>
      <c r="N21" s="42"/>
      <c r="O21" s="43"/>
      <c r="P21" s="38"/>
      <c r="Q21" s="39"/>
      <c r="R21" s="42"/>
      <c r="S21" s="43"/>
    </row>
    <row r="22" spans="2:19" ht="15" customHeight="1" x14ac:dyDescent="0.25">
      <c r="B22" s="102" t="s">
        <v>6</v>
      </c>
      <c r="C22" s="16"/>
      <c r="D22" s="88" t="s">
        <v>7</v>
      </c>
      <c r="E22" s="89"/>
      <c r="F22" s="89"/>
      <c r="G22" s="89"/>
      <c r="H22" s="89"/>
      <c r="I22" s="89"/>
      <c r="J22" s="89"/>
      <c r="K22" s="90"/>
      <c r="L22" s="94"/>
      <c r="M22" s="95"/>
      <c r="N22" s="98"/>
      <c r="O22" s="99"/>
      <c r="P22" s="94"/>
      <c r="Q22" s="95"/>
      <c r="R22" s="98"/>
      <c r="S22" s="99"/>
    </row>
    <row r="23" spans="2:19" ht="15" customHeight="1" thickBot="1" x14ac:dyDescent="0.3">
      <c r="B23" s="103"/>
      <c r="C23" s="17"/>
      <c r="D23" s="91"/>
      <c r="E23" s="92"/>
      <c r="F23" s="92"/>
      <c r="G23" s="92"/>
      <c r="H23" s="92"/>
      <c r="I23" s="92"/>
      <c r="J23" s="92"/>
      <c r="K23" s="93"/>
      <c r="L23" s="96"/>
      <c r="M23" s="97"/>
      <c r="N23" s="100"/>
      <c r="O23" s="101"/>
      <c r="P23" s="96"/>
      <c r="Q23" s="97"/>
      <c r="R23" s="100"/>
      <c r="S23" s="101"/>
    </row>
    <row r="24" spans="2:19" ht="15" customHeight="1" thickBot="1" x14ac:dyDescent="0.3">
      <c r="B24" s="76" t="s">
        <v>8</v>
      </c>
      <c r="C24" s="76"/>
      <c r="D24" s="77" t="s">
        <v>9</v>
      </c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2:19" ht="15" customHeight="1" thickBot="1" x14ac:dyDescent="0.3">
      <c r="B25" s="76"/>
      <c r="C25" s="76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</row>
    <row r="26" spans="2:19" ht="15" customHeight="1" thickBot="1" x14ac:dyDescent="0.3">
      <c r="B26" s="76"/>
      <c r="C26" s="76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2:19" ht="15" customHeight="1" thickBot="1" x14ac:dyDescent="0.3">
      <c r="B27" s="76" t="s">
        <v>10</v>
      </c>
      <c r="C27" s="76"/>
      <c r="D27" s="77" t="s">
        <v>11</v>
      </c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</row>
    <row r="28" spans="2:19" ht="15" customHeight="1" thickBot="1" x14ac:dyDescent="0.3"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</row>
    <row r="29" spans="2:19" ht="15" customHeight="1" thickBot="1" x14ac:dyDescent="0.3">
      <c r="B29" s="76"/>
      <c r="C29" s="76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</row>
    <row r="30" spans="2:19" ht="15" customHeight="1" thickBot="1" x14ac:dyDescent="0.3">
      <c r="B30" s="78" t="s">
        <v>12</v>
      </c>
      <c r="C30" s="78"/>
      <c r="D30" s="79" t="s">
        <v>13</v>
      </c>
      <c r="E30" s="79"/>
      <c r="F30" s="79"/>
      <c r="G30" s="79"/>
      <c r="H30" s="79"/>
      <c r="I30" s="79"/>
      <c r="J30" s="79"/>
      <c r="K30" s="79"/>
      <c r="L30" s="87">
        <v>0</v>
      </c>
      <c r="M30" s="87"/>
      <c r="N30" s="86">
        <f>($N$20*L30)/100</f>
        <v>0</v>
      </c>
      <c r="O30" s="86"/>
      <c r="P30" s="87">
        <v>0</v>
      </c>
      <c r="Q30" s="87"/>
      <c r="R30" s="86">
        <f>($R$20*P30)/100</f>
        <v>0</v>
      </c>
      <c r="S30" s="86"/>
    </row>
    <row r="31" spans="2:19" ht="15" customHeight="1" thickBot="1" x14ac:dyDescent="0.3">
      <c r="B31" s="78"/>
      <c r="C31" s="78"/>
      <c r="D31" s="79"/>
      <c r="E31" s="79"/>
      <c r="F31" s="79"/>
      <c r="G31" s="79"/>
      <c r="H31" s="79"/>
      <c r="I31" s="79"/>
      <c r="J31" s="79"/>
      <c r="K31" s="79"/>
      <c r="L31" s="87"/>
      <c r="M31" s="87"/>
      <c r="N31" s="86"/>
      <c r="O31" s="86"/>
      <c r="P31" s="87"/>
      <c r="Q31" s="87"/>
      <c r="R31" s="86"/>
      <c r="S31" s="86"/>
    </row>
    <row r="32" spans="2:19" ht="15" customHeight="1" thickBot="1" x14ac:dyDescent="0.3">
      <c r="B32" s="78"/>
      <c r="C32" s="78"/>
      <c r="D32" s="79"/>
      <c r="E32" s="79"/>
      <c r="F32" s="79"/>
      <c r="G32" s="79"/>
      <c r="H32" s="79"/>
      <c r="I32" s="79"/>
      <c r="J32" s="79"/>
      <c r="K32" s="79"/>
      <c r="L32" s="87"/>
      <c r="M32" s="87"/>
      <c r="N32" s="86"/>
      <c r="O32" s="86"/>
      <c r="P32" s="87"/>
      <c r="Q32" s="87"/>
      <c r="R32" s="86"/>
      <c r="S32" s="86"/>
    </row>
    <row r="33" spans="2:19" ht="15" customHeight="1" thickBot="1" x14ac:dyDescent="0.3">
      <c r="B33" s="78" t="s">
        <v>14</v>
      </c>
      <c r="C33" s="78"/>
      <c r="D33" s="79" t="s">
        <v>15</v>
      </c>
      <c r="E33" s="79"/>
      <c r="F33" s="79"/>
      <c r="G33" s="79"/>
      <c r="H33" s="79"/>
      <c r="I33" s="79"/>
      <c r="J33" s="79"/>
      <c r="K33" s="79"/>
      <c r="L33" s="87">
        <v>0</v>
      </c>
      <c r="M33" s="87"/>
      <c r="N33" s="86">
        <f t="shared" ref="N33" si="0">($N$20*L33)/100</f>
        <v>0</v>
      </c>
      <c r="O33" s="86"/>
      <c r="P33" s="87">
        <v>0</v>
      </c>
      <c r="Q33" s="87"/>
      <c r="R33" s="86">
        <f t="shared" ref="R33" si="1">($R$20*P33)/100</f>
        <v>0</v>
      </c>
      <c r="S33" s="86"/>
    </row>
    <row r="34" spans="2:19" ht="15" customHeight="1" thickBot="1" x14ac:dyDescent="0.3">
      <c r="B34" s="78"/>
      <c r="C34" s="78"/>
      <c r="D34" s="79"/>
      <c r="E34" s="79"/>
      <c r="F34" s="79"/>
      <c r="G34" s="79"/>
      <c r="H34" s="79"/>
      <c r="I34" s="79"/>
      <c r="J34" s="79"/>
      <c r="K34" s="79"/>
      <c r="L34" s="87"/>
      <c r="M34" s="87"/>
      <c r="N34" s="86"/>
      <c r="O34" s="86"/>
      <c r="P34" s="87"/>
      <c r="Q34" s="87"/>
      <c r="R34" s="86"/>
      <c r="S34" s="86"/>
    </row>
    <row r="35" spans="2:19" ht="15" customHeight="1" thickBot="1" x14ac:dyDescent="0.3">
      <c r="B35" s="78"/>
      <c r="C35" s="78"/>
      <c r="D35" s="79"/>
      <c r="E35" s="79"/>
      <c r="F35" s="79"/>
      <c r="G35" s="79"/>
      <c r="H35" s="79"/>
      <c r="I35" s="79"/>
      <c r="J35" s="79"/>
      <c r="K35" s="79"/>
      <c r="L35" s="87"/>
      <c r="M35" s="87"/>
      <c r="N35" s="86"/>
      <c r="O35" s="86"/>
      <c r="P35" s="87"/>
      <c r="Q35" s="87"/>
      <c r="R35" s="86"/>
      <c r="S35" s="86"/>
    </row>
    <row r="36" spans="2:19" ht="15" customHeight="1" thickBot="1" x14ac:dyDescent="0.3">
      <c r="B36" s="78" t="s">
        <v>16</v>
      </c>
      <c r="C36" s="78"/>
      <c r="D36" s="79" t="s">
        <v>17</v>
      </c>
      <c r="E36" s="79"/>
      <c r="F36" s="79"/>
      <c r="G36" s="79"/>
      <c r="H36" s="79"/>
      <c r="I36" s="79"/>
      <c r="J36" s="79"/>
      <c r="K36" s="79"/>
      <c r="L36" s="87">
        <v>0</v>
      </c>
      <c r="M36" s="87"/>
      <c r="N36" s="86">
        <f t="shared" ref="N36" si="2">($N$20*L36)/100</f>
        <v>0</v>
      </c>
      <c r="O36" s="86"/>
      <c r="P36" s="87">
        <v>0</v>
      </c>
      <c r="Q36" s="87"/>
      <c r="R36" s="86">
        <f t="shared" ref="R36" si="3">($R$20*P36)/100</f>
        <v>0</v>
      </c>
      <c r="S36" s="86"/>
    </row>
    <row r="37" spans="2:19" ht="15" customHeight="1" thickBot="1" x14ac:dyDescent="0.3">
      <c r="B37" s="78"/>
      <c r="C37" s="78"/>
      <c r="D37" s="79"/>
      <c r="E37" s="79"/>
      <c r="F37" s="79"/>
      <c r="G37" s="79"/>
      <c r="H37" s="79"/>
      <c r="I37" s="79"/>
      <c r="J37" s="79"/>
      <c r="K37" s="79"/>
      <c r="L37" s="87"/>
      <c r="M37" s="87"/>
      <c r="N37" s="86"/>
      <c r="O37" s="86"/>
      <c r="P37" s="87"/>
      <c r="Q37" s="87"/>
      <c r="R37" s="86"/>
      <c r="S37" s="86"/>
    </row>
    <row r="38" spans="2:19" ht="15" customHeight="1" thickBot="1" x14ac:dyDescent="0.3">
      <c r="B38" s="78"/>
      <c r="C38" s="78"/>
      <c r="D38" s="79"/>
      <c r="E38" s="79"/>
      <c r="F38" s="79"/>
      <c r="G38" s="79"/>
      <c r="H38" s="79"/>
      <c r="I38" s="79"/>
      <c r="J38" s="79"/>
      <c r="K38" s="79"/>
      <c r="L38" s="87"/>
      <c r="M38" s="87"/>
      <c r="N38" s="86"/>
      <c r="O38" s="86"/>
      <c r="P38" s="87"/>
      <c r="Q38" s="87"/>
      <c r="R38" s="86"/>
      <c r="S38" s="86"/>
    </row>
    <row r="39" spans="2:19" ht="15" customHeight="1" thickBot="1" x14ac:dyDescent="0.3">
      <c r="B39" s="78" t="s">
        <v>102</v>
      </c>
      <c r="C39" s="78"/>
      <c r="D39" s="79" t="s">
        <v>18</v>
      </c>
      <c r="E39" s="79"/>
      <c r="F39" s="79"/>
      <c r="G39" s="79"/>
      <c r="H39" s="79"/>
      <c r="I39" s="79"/>
      <c r="J39" s="79"/>
      <c r="K39" s="79"/>
      <c r="L39" s="87">
        <v>0</v>
      </c>
      <c r="M39" s="87"/>
      <c r="N39" s="86">
        <f t="shared" ref="N39" si="4">($N$20*L39)/100</f>
        <v>0</v>
      </c>
      <c r="O39" s="86"/>
      <c r="P39" s="87">
        <v>0</v>
      </c>
      <c r="Q39" s="87"/>
      <c r="R39" s="86">
        <f t="shared" ref="R39" si="5">($R$20*P39)/100</f>
        <v>0</v>
      </c>
      <c r="S39" s="86"/>
    </row>
    <row r="40" spans="2:19" ht="15" customHeight="1" thickBot="1" x14ac:dyDescent="0.3">
      <c r="B40" s="78"/>
      <c r="C40" s="78"/>
      <c r="D40" s="79"/>
      <c r="E40" s="79"/>
      <c r="F40" s="79"/>
      <c r="G40" s="79"/>
      <c r="H40" s="79"/>
      <c r="I40" s="79"/>
      <c r="J40" s="79"/>
      <c r="K40" s="79"/>
      <c r="L40" s="87"/>
      <c r="M40" s="87"/>
      <c r="N40" s="86"/>
      <c r="O40" s="86"/>
      <c r="P40" s="87"/>
      <c r="Q40" s="87"/>
      <c r="R40" s="86"/>
      <c r="S40" s="86"/>
    </row>
    <row r="41" spans="2:19" ht="15" customHeight="1" thickBot="1" x14ac:dyDescent="0.3">
      <c r="B41" s="78"/>
      <c r="C41" s="78"/>
      <c r="D41" s="79"/>
      <c r="E41" s="79"/>
      <c r="F41" s="79"/>
      <c r="G41" s="79"/>
      <c r="H41" s="79"/>
      <c r="I41" s="79"/>
      <c r="J41" s="79"/>
      <c r="K41" s="79"/>
      <c r="L41" s="87"/>
      <c r="M41" s="87"/>
      <c r="N41" s="86"/>
      <c r="O41" s="86"/>
      <c r="P41" s="87"/>
      <c r="Q41" s="87"/>
      <c r="R41" s="86"/>
      <c r="S41" s="86"/>
    </row>
    <row r="42" spans="2:19" ht="15" customHeight="1" thickBot="1" x14ac:dyDescent="0.3">
      <c r="B42" s="78" t="s">
        <v>19</v>
      </c>
      <c r="C42" s="78"/>
      <c r="D42" s="79" t="s">
        <v>20</v>
      </c>
      <c r="E42" s="79"/>
      <c r="F42" s="79"/>
      <c r="G42" s="79"/>
      <c r="H42" s="79"/>
      <c r="I42" s="79"/>
      <c r="J42" s="79"/>
      <c r="K42" s="79"/>
      <c r="L42" s="87">
        <v>0</v>
      </c>
      <c r="M42" s="87"/>
      <c r="N42" s="86">
        <f>($N$20*L42)/100</f>
        <v>0</v>
      </c>
      <c r="O42" s="86"/>
      <c r="P42" s="87">
        <v>0</v>
      </c>
      <c r="Q42" s="87"/>
      <c r="R42" s="86">
        <f t="shared" ref="R42" si="6">($R$20*P42)/100</f>
        <v>0</v>
      </c>
      <c r="S42" s="86"/>
    </row>
    <row r="43" spans="2:19" ht="15" customHeight="1" thickBot="1" x14ac:dyDescent="0.3">
      <c r="B43" s="78"/>
      <c r="C43" s="78"/>
      <c r="D43" s="79"/>
      <c r="E43" s="79"/>
      <c r="F43" s="79"/>
      <c r="G43" s="79"/>
      <c r="H43" s="79"/>
      <c r="I43" s="79"/>
      <c r="J43" s="79"/>
      <c r="K43" s="79"/>
      <c r="L43" s="87"/>
      <c r="M43" s="87"/>
      <c r="N43" s="86"/>
      <c r="O43" s="86"/>
      <c r="P43" s="87"/>
      <c r="Q43" s="87"/>
      <c r="R43" s="86"/>
      <c r="S43" s="86"/>
    </row>
    <row r="44" spans="2:19" ht="15" customHeight="1" thickBot="1" x14ac:dyDescent="0.3">
      <c r="B44" s="78"/>
      <c r="C44" s="78"/>
      <c r="D44" s="79"/>
      <c r="E44" s="79"/>
      <c r="F44" s="79"/>
      <c r="G44" s="79"/>
      <c r="H44" s="79"/>
      <c r="I44" s="79"/>
      <c r="J44" s="79"/>
      <c r="K44" s="79"/>
      <c r="L44" s="87"/>
      <c r="M44" s="87"/>
      <c r="N44" s="86"/>
      <c r="O44" s="86"/>
      <c r="P44" s="87"/>
      <c r="Q44" s="87"/>
      <c r="R44" s="86"/>
      <c r="S44" s="86"/>
    </row>
    <row r="45" spans="2:19" ht="15" customHeight="1" thickBot="1" x14ac:dyDescent="0.3">
      <c r="B45" s="104" t="s">
        <v>85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5">
        <f>SUM(L30:M44)</f>
        <v>0</v>
      </c>
      <c r="M45" s="105"/>
      <c r="N45" s="106">
        <f>SUM(N30:O44)</f>
        <v>0</v>
      </c>
      <c r="O45" s="107"/>
      <c r="P45" s="106">
        <f>SUM(P30:Q44)</f>
        <v>0</v>
      </c>
      <c r="Q45" s="107"/>
      <c r="R45" s="106">
        <f>SUM(R30:S44)</f>
        <v>0</v>
      </c>
      <c r="S45" s="107"/>
    </row>
    <row r="46" spans="2:19" ht="15" customHeight="1" thickBot="1" x14ac:dyDescent="0.3"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5"/>
      <c r="M46" s="105"/>
      <c r="N46" s="108"/>
      <c r="O46" s="109"/>
      <c r="P46" s="108"/>
      <c r="Q46" s="109"/>
      <c r="R46" s="108"/>
      <c r="S46" s="109"/>
    </row>
    <row r="47" spans="2:19" ht="15" customHeight="1" thickBot="1" x14ac:dyDescent="0.3"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5"/>
      <c r="M47" s="105"/>
      <c r="N47" s="110"/>
      <c r="O47" s="111"/>
      <c r="P47" s="110"/>
      <c r="Q47" s="111"/>
      <c r="R47" s="110"/>
      <c r="S47" s="111"/>
    </row>
    <row r="48" spans="2:19" ht="15" customHeight="1" thickBot="1" x14ac:dyDescent="0.3">
      <c r="B48" s="78" t="s">
        <v>81</v>
      </c>
      <c r="C48" s="78"/>
      <c r="D48" s="79" t="s">
        <v>83</v>
      </c>
      <c r="E48" s="79"/>
      <c r="F48" s="79"/>
      <c r="G48" s="79"/>
      <c r="H48" s="79"/>
      <c r="I48" s="79"/>
      <c r="J48" s="79"/>
      <c r="K48" s="79"/>
      <c r="L48" s="87">
        <v>0</v>
      </c>
      <c r="M48" s="87"/>
      <c r="N48" s="86">
        <f t="shared" ref="N48" si="7">($N$20*L48)/100</f>
        <v>0</v>
      </c>
      <c r="O48" s="86"/>
      <c r="P48" s="87">
        <v>0</v>
      </c>
      <c r="Q48" s="87"/>
      <c r="R48" s="86">
        <f t="shared" ref="R48" si="8">($R$20*P48)/100</f>
        <v>0</v>
      </c>
      <c r="S48" s="86"/>
    </row>
    <row r="49" spans="2:32" ht="15" customHeight="1" thickBot="1" x14ac:dyDescent="0.3">
      <c r="B49" s="78"/>
      <c r="C49" s="78"/>
      <c r="D49" s="79"/>
      <c r="E49" s="79"/>
      <c r="F49" s="79"/>
      <c r="G49" s="79"/>
      <c r="H49" s="79"/>
      <c r="I49" s="79"/>
      <c r="J49" s="79"/>
      <c r="K49" s="79"/>
      <c r="L49" s="87"/>
      <c r="M49" s="87"/>
      <c r="N49" s="86"/>
      <c r="O49" s="86"/>
      <c r="P49" s="87"/>
      <c r="Q49" s="87"/>
      <c r="R49" s="86"/>
      <c r="S49" s="86"/>
    </row>
    <row r="50" spans="2:32" ht="15" customHeight="1" thickBot="1" x14ac:dyDescent="0.3">
      <c r="B50" s="78"/>
      <c r="C50" s="78"/>
      <c r="D50" s="79"/>
      <c r="E50" s="79"/>
      <c r="F50" s="79"/>
      <c r="G50" s="79"/>
      <c r="H50" s="79"/>
      <c r="I50" s="79"/>
      <c r="J50" s="79"/>
      <c r="K50" s="79"/>
      <c r="L50" s="87"/>
      <c r="M50" s="87"/>
      <c r="N50" s="86"/>
      <c r="O50" s="86"/>
      <c r="P50" s="87"/>
      <c r="Q50" s="87"/>
      <c r="R50" s="86"/>
      <c r="S50" s="86"/>
    </row>
    <row r="51" spans="2:32" ht="15" customHeight="1" thickBot="1" x14ac:dyDescent="0.3">
      <c r="B51" s="78" t="s">
        <v>82</v>
      </c>
      <c r="C51" s="78"/>
      <c r="D51" s="79" t="s">
        <v>84</v>
      </c>
      <c r="E51" s="79"/>
      <c r="F51" s="79"/>
      <c r="G51" s="79"/>
      <c r="H51" s="79"/>
      <c r="I51" s="79"/>
      <c r="J51" s="79"/>
      <c r="K51" s="79"/>
      <c r="L51" s="87">
        <v>0</v>
      </c>
      <c r="M51" s="87"/>
      <c r="N51" s="86">
        <f>($N$20*L51)/100</f>
        <v>0</v>
      </c>
      <c r="O51" s="86"/>
      <c r="P51" s="87">
        <v>0</v>
      </c>
      <c r="Q51" s="87"/>
      <c r="R51" s="86">
        <f t="shared" ref="R51" si="9">($R$20*P51)/100</f>
        <v>0</v>
      </c>
      <c r="S51" s="86"/>
    </row>
    <row r="52" spans="2:32" ht="15" customHeight="1" thickBot="1" x14ac:dyDescent="0.3">
      <c r="B52" s="78"/>
      <c r="C52" s="78"/>
      <c r="D52" s="79"/>
      <c r="E52" s="79"/>
      <c r="F52" s="79"/>
      <c r="G52" s="79"/>
      <c r="H52" s="79"/>
      <c r="I52" s="79"/>
      <c r="J52" s="79"/>
      <c r="K52" s="79"/>
      <c r="L52" s="87"/>
      <c r="M52" s="87"/>
      <c r="N52" s="86"/>
      <c r="O52" s="86"/>
      <c r="P52" s="87"/>
      <c r="Q52" s="87"/>
      <c r="R52" s="86"/>
      <c r="S52" s="86"/>
    </row>
    <row r="53" spans="2:32" ht="15" customHeight="1" thickBot="1" x14ac:dyDescent="0.3">
      <c r="B53" s="78"/>
      <c r="C53" s="78"/>
      <c r="D53" s="79"/>
      <c r="E53" s="79"/>
      <c r="F53" s="79"/>
      <c r="G53" s="79"/>
      <c r="H53" s="79"/>
      <c r="I53" s="79"/>
      <c r="J53" s="79"/>
      <c r="K53" s="79"/>
      <c r="L53" s="87"/>
      <c r="M53" s="87"/>
      <c r="N53" s="86"/>
      <c r="O53" s="86"/>
      <c r="P53" s="87"/>
      <c r="Q53" s="87"/>
      <c r="R53" s="86"/>
      <c r="S53" s="86"/>
    </row>
    <row r="54" spans="2:32" ht="15" customHeight="1" thickBot="1" x14ac:dyDescent="0.3">
      <c r="B54" s="104" t="s">
        <v>86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>
        <f>SUM((L30:M44),(L48:M53))</f>
        <v>0</v>
      </c>
      <c r="M54" s="105"/>
      <c r="N54" s="105">
        <f>SUM((N30:O44),(N48:O53))</f>
        <v>0</v>
      </c>
      <c r="O54" s="105"/>
      <c r="P54" s="105">
        <f>SUM((P30:Q44),(P48:Q53))</f>
        <v>0</v>
      </c>
      <c r="Q54" s="105"/>
      <c r="R54" s="105">
        <f>SUM((R30:S44),(R48:S53))</f>
        <v>0</v>
      </c>
      <c r="S54" s="105"/>
    </row>
    <row r="55" spans="2:32" ht="15" customHeight="1" thickBot="1" x14ac:dyDescent="0.3"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5"/>
      <c r="M55" s="105"/>
      <c r="N55" s="105"/>
      <c r="O55" s="105"/>
      <c r="P55" s="105"/>
      <c r="Q55" s="105"/>
      <c r="R55" s="105"/>
      <c r="S55" s="105"/>
    </row>
    <row r="56" spans="2:32" ht="15" customHeight="1" thickBot="1" x14ac:dyDescent="0.3"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5"/>
      <c r="M56" s="105"/>
      <c r="N56" s="105"/>
      <c r="O56" s="105"/>
      <c r="P56" s="105"/>
      <c r="Q56" s="105"/>
      <c r="R56" s="105"/>
      <c r="S56" s="105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2:32" ht="15" customHeight="1" thickBot="1" x14ac:dyDescent="0.3">
      <c r="B57" s="76" t="s">
        <v>21</v>
      </c>
      <c r="C57" s="76"/>
      <c r="D57" s="77" t="s">
        <v>22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2:32" ht="15.75" customHeight="1" thickBot="1" x14ac:dyDescent="0.3">
      <c r="B58" s="76"/>
      <c r="C58" s="76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2:32" ht="15.75" customHeight="1" thickBot="1" x14ac:dyDescent="0.3">
      <c r="B59" s="76"/>
      <c r="C59" s="76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2:32" ht="31.35" customHeight="1" thickBot="1" x14ac:dyDescent="0.3">
      <c r="B60" s="102" t="s">
        <v>23</v>
      </c>
      <c r="C60" s="114"/>
      <c r="D60" s="116" t="s">
        <v>24</v>
      </c>
      <c r="E60" s="117"/>
      <c r="F60" s="117"/>
      <c r="G60" s="117"/>
      <c r="H60" s="117"/>
      <c r="I60" s="117"/>
      <c r="J60" s="117"/>
      <c r="K60" s="118"/>
      <c r="L60" s="119">
        <v>0</v>
      </c>
      <c r="M60" s="120"/>
      <c r="N60" s="112">
        <f>($N$20*L60)/100</f>
        <v>0</v>
      </c>
      <c r="O60" s="113"/>
      <c r="P60" s="119">
        <v>0</v>
      </c>
      <c r="Q60" s="120"/>
      <c r="R60" s="112">
        <f>($R$20*P60)/100</f>
        <v>0</v>
      </c>
      <c r="S60" s="113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2:32" ht="31.35" customHeight="1" thickBot="1" x14ac:dyDescent="0.3">
      <c r="B61" s="103"/>
      <c r="C61" s="115"/>
      <c r="D61" s="116" t="s">
        <v>87</v>
      </c>
      <c r="E61" s="117"/>
      <c r="F61" s="117"/>
      <c r="G61" s="117"/>
      <c r="H61" s="117"/>
      <c r="I61" s="117"/>
      <c r="J61" s="117"/>
      <c r="K61" s="118"/>
      <c r="L61" s="119">
        <v>0</v>
      </c>
      <c r="M61" s="120"/>
      <c r="N61" s="112">
        <f t="shared" ref="N61:N69" si="10">($N$20*L61)/100</f>
        <v>0</v>
      </c>
      <c r="O61" s="113"/>
      <c r="P61" s="119">
        <v>0</v>
      </c>
      <c r="Q61" s="120"/>
      <c r="R61" s="112">
        <f t="shared" ref="R61:R68" si="11">($R$20*P61)/100</f>
        <v>0</v>
      </c>
      <c r="S61" s="113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2:32" ht="31.35" customHeight="1" thickBot="1" x14ac:dyDescent="0.3">
      <c r="B62" s="102" t="s">
        <v>25</v>
      </c>
      <c r="C62" s="114"/>
      <c r="D62" s="116" t="s">
        <v>26</v>
      </c>
      <c r="E62" s="117"/>
      <c r="F62" s="117"/>
      <c r="G62" s="117"/>
      <c r="H62" s="117"/>
      <c r="I62" s="117"/>
      <c r="J62" s="117"/>
      <c r="K62" s="118"/>
      <c r="L62" s="119">
        <v>0</v>
      </c>
      <c r="M62" s="120"/>
      <c r="N62" s="112">
        <f t="shared" si="10"/>
        <v>0</v>
      </c>
      <c r="O62" s="113"/>
      <c r="P62" s="119">
        <v>0</v>
      </c>
      <c r="Q62" s="120"/>
      <c r="R62" s="112">
        <f t="shared" si="11"/>
        <v>0</v>
      </c>
      <c r="S62" s="113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2:32" ht="31.35" customHeight="1" thickBot="1" x14ac:dyDescent="0.3">
      <c r="B63" s="103"/>
      <c r="C63" s="115"/>
      <c r="D63" s="116" t="s">
        <v>27</v>
      </c>
      <c r="E63" s="117"/>
      <c r="F63" s="117"/>
      <c r="G63" s="117"/>
      <c r="H63" s="117"/>
      <c r="I63" s="117"/>
      <c r="J63" s="117"/>
      <c r="K63" s="118"/>
      <c r="L63" s="119">
        <v>0</v>
      </c>
      <c r="M63" s="120"/>
      <c r="N63" s="112">
        <f t="shared" si="10"/>
        <v>0</v>
      </c>
      <c r="O63" s="113"/>
      <c r="P63" s="119">
        <v>0</v>
      </c>
      <c r="Q63" s="120"/>
      <c r="R63" s="112">
        <f t="shared" si="11"/>
        <v>0</v>
      </c>
      <c r="S63" s="113"/>
      <c r="T63" s="4"/>
      <c r="U63" s="4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2:32" ht="31.35" customHeight="1" thickBot="1" x14ac:dyDescent="0.3">
      <c r="B64" s="102" t="s">
        <v>28</v>
      </c>
      <c r="C64" s="114"/>
      <c r="D64" s="116" t="s">
        <v>29</v>
      </c>
      <c r="E64" s="117"/>
      <c r="F64" s="117"/>
      <c r="G64" s="117"/>
      <c r="H64" s="117"/>
      <c r="I64" s="117"/>
      <c r="J64" s="117"/>
      <c r="K64" s="118"/>
      <c r="L64" s="119">
        <v>0</v>
      </c>
      <c r="M64" s="120"/>
      <c r="N64" s="112">
        <f t="shared" si="10"/>
        <v>0</v>
      </c>
      <c r="O64" s="113"/>
      <c r="P64" s="119">
        <v>0</v>
      </c>
      <c r="Q64" s="120"/>
      <c r="R64" s="112">
        <f t="shared" si="11"/>
        <v>0</v>
      </c>
      <c r="S64" s="113"/>
      <c r="T64" s="4"/>
      <c r="U64" s="4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2:33" ht="31.35" customHeight="1" thickBot="1" x14ac:dyDescent="0.3">
      <c r="B65" s="103"/>
      <c r="C65" s="115"/>
      <c r="D65" s="116" t="s">
        <v>30</v>
      </c>
      <c r="E65" s="117"/>
      <c r="F65" s="117"/>
      <c r="G65" s="117"/>
      <c r="H65" s="117"/>
      <c r="I65" s="117"/>
      <c r="J65" s="117"/>
      <c r="K65" s="118"/>
      <c r="L65" s="119">
        <v>0</v>
      </c>
      <c r="M65" s="120"/>
      <c r="N65" s="112">
        <f t="shared" si="10"/>
        <v>0</v>
      </c>
      <c r="O65" s="113"/>
      <c r="P65" s="119">
        <v>0</v>
      </c>
      <c r="Q65" s="120"/>
      <c r="R65" s="112">
        <f t="shared" si="11"/>
        <v>0</v>
      </c>
      <c r="S65" s="113"/>
      <c r="T65" s="4"/>
      <c r="U65" s="8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2:33" ht="31.35" customHeight="1" thickBot="1" x14ac:dyDescent="0.3">
      <c r="B66" s="102" t="s">
        <v>31</v>
      </c>
      <c r="C66" s="114"/>
      <c r="D66" s="116" t="s">
        <v>32</v>
      </c>
      <c r="E66" s="117"/>
      <c r="F66" s="117"/>
      <c r="G66" s="117"/>
      <c r="H66" s="117"/>
      <c r="I66" s="117"/>
      <c r="J66" s="117"/>
      <c r="K66" s="118"/>
      <c r="L66" s="119">
        <v>0</v>
      </c>
      <c r="M66" s="120"/>
      <c r="N66" s="112">
        <f t="shared" si="10"/>
        <v>0</v>
      </c>
      <c r="O66" s="113"/>
      <c r="P66" s="119">
        <v>0</v>
      </c>
      <c r="Q66" s="120"/>
      <c r="R66" s="112">
        <f t="shared" si="11"/>
        <v>0</v>
      </c>
      <c r="S66" s="113"/>
      <c r="T66" s="6"/>
      <c r="U66" s="6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6"/>
    </row>
    <row r="67" spans="2:33" ht="31.35" customHeight="1" thickBot="1" x14ac:dyDescent="0.3">
      <c r="B67" s="103"/>
      <c r="C67" s="115"/>
      <c r="D67" s="116" t="s">
        <v>33</v>
      </c>
      <c r="E67" s="117"/>
      <c r="F67" s="117"/>
      <c r="G67" s="117"/>
      <c r="H67" s="117"/>
      <c r="I67" s="117"/>
      <c r="J67" s="117"/>
      <c r="K67" s="118"/>
      <c r="L67" s="119">
        <v>0</v>
      </c>
      <c r="M67" s="120"/>
      <c r="N67" s="112">
        <f t="shared" si="10"/>
        <v>0</v>
      </c>
      <c r="O67" s="113"/>
      <c r="P67" s="119">
        <v>0</v>
      </c>
      <c r="Q67" s="120"/>
      <c r="R67" s="112">
        <f t="shared" si="11"/>
        <v>0</v>
      </c>
      <c r="S67" s="113"/>
      <c r="T67" s="6"/>
      <c r="U67" s="6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6"/>
    </row>
    <row r="68" spans="2:33" ht="31.35" customHeight="1" thickBot="1" x14ac:dyDescent="0.3">
      <c r="B68" s="102" t="s">
        <v>34</v>
      </c>
      <c r="C68" s="114"/>
      <c r="D68" s="116" t="s">
        <v>35</v>
      </c>
      <c r="E68" s="117"/>
      <c r="F68" s="117"/>
      <c r="G68" s="117"/>
      <c r="H68" s="117"/>
      <c r="I68" s="117"/>
      <c r="J68" s="117"/>
      <c r="K68" s="118"/>
      <c r="L68" s="119">
        <v>0</v>
      </c>
      <c r="M68" s="120"/>
      <c r="N68" s="112">
        <f t="shared" si="10"/>
        <v>0</v>
      </c>
      <c r="O68" s="113"/>
      <c r="P68" s="119">
        <v>0</v>
      </c>
      <c r="Q68" s="120"/>
      <c r="R68" s="112">
        <f t="shared" si="11"/>
        <v>0</v>
      </c>
      <c r="S68" s="113"/>
      <c r="T68" s="6"/>
      <c r="U68" s="6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6"/>
    </row>
    <row r="69" spans="2:33" ht="31.35" customHeight="1" thickBot="1" x14ac:dyDescent="0.3">
      <c r="B69" s="18"/>
      <c r="C69" s="19"/>
      <c r="D69" s="116" t="s">
        <v>36</v>
      </c>
      <c r="E69" s="117"/>
      <c r="F69" s="117"/>
      <c r="G69" s="117"/>
      <c r="H69" s="117"/>
      <c r="I69" s="117"/>
      <c r="J69" s="117"/>
      <c r="K69" s="118"/>
      <c r="L69" s="119">
        <v>0</v>
      </c>
      <c r="M69" s="120"/>
      <c r="N69" s="112">
        <f t="shared" si="10"/>
        <v>0</v>
      </c>
      <c r="O69" s="113"/>
      <c r="P69" s="119">
        <v>0</v>
      </c>
      <c r="Q69" s="120"/>
      <c r="R69" s="112">
        <f>($R$20*P69)/100</f>
        <v>0</v>
      </c>
      <c r="S69" s="113"/>
      <c r="T69" s="6"/>
      <c r="U69" s="6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6"/>
    </row>
    <row r="70" spans="2:33" ht="31.35" customHeight="1" thickBot="1" x14ac:dyDescent="0.3">
      <c r="B70" s="128" t="s">
        <v>37</v>
      </c>
      <c r="C70" s="129"/>
      <c r="D70" s="129"/>
      <c r="E70" s="129"/>
      <c r="F70" s="129"/>
      <c r="G70" s="129"/>
      <c r="H70" s="129"/>
      <c r="I70" s="129"/>
      <c r="J70" s="129"/>
      <c r="K70" s="130"/>
      <c r="L70" s="131">
        <f>SUM(L60:M69)</f>
        <v>0</v>
      </c>
      <c r="M70" s="132"/>
      <c r="N70" s="131">
        <f>SUM(N60:O69)</f>
        <v>0</v>
      </c>
      <c r="O70" s="132"/>
      <c r="P70" s="131">
        <f>SUM(P60:Q69)</f>
        <v>0</v>
      </c>
      <c r="Q70" s="132"/>
      <c r="R70" s="131">
        <f>SUM(R60:S69)</f>
        <v>0</v>
      </c>
      <c r="S70" s="132"/>
      <c r="T70" s="6"/>
      <c r="U70" s="6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6"/>
    </row>
    <row r="71" spans="2:33" ht="31.35" customHeight="1" thickBot="1" x14ac:dyDescent="0.3">
      <c r="B71" s="121" t="s">
        <v>38</v>
      </c>
      <c r="C71" s="122"/>
      <c r="D71" s="122"/>
      <c r="E71" s="122"/>
      <c r="F71" s="122"/>
      <c r="G71" s="122"/>
      <c r="H71" s="122"/>
      <c r="I71" s="122"/>
      <c r="J71" s="122"/>
      <c r="K71" s="123"/>
      <c r="L71" s="124">
        <f>SUM(L54,L70)</f>
        <v>0</v>
      </c>
      <c r="M71" s="125"/>
      <c r="N71" s="124">
        <f>SUM(N54,N70)</f>
        <v>0</v>
      </c>
      <c r="O71" s="125"/>
      <c r="P71" s="124">
        <f>SUM(P54,P70)</f>
        <v>0</v>
      </c>
      <c r="Q71" s="125"/>
      <c r="R71" s="124">
        <f>SUM(R54,R70)</f>
        <v>0</v>
      </c>
      <c r="S71" s="125"/>
      <c r="T71" s="6"/>
      <c r="U71" s="6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6"/>
    </row>
    <row r="72" spans="2:33" ht="31.35" customHeight="1" thickBot="1" x14ac:dyDescent="0.3">
      <c r="B72" s="126" t="s">
        <v>39</v>
      </c>
      <c r="C72" s="127"/>
      <c r="D72" s="133" t="s">
        <v>40</v>
      </c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5"/>
      <c r="T72" s="6"/>
      <c r="U72" s="6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6"/>
    </row>
    <row r="73" spans="2:33" ht="31.35" customHeight="1" thickBot="1" x14ac:dyDescent="0.3">
      <c r="B73" s="126" t="s">
        <v>41</v>
      </c>
      <c r="C73" s="127"/>
      <c r="D73" s="116" t="s">
        <v>42</v>
      </c>
      <c r="E73" s="117"/>
      <c r="F73" s="117"/>
      <c r="G73" s="117"/>
      <c r="H73" s="117"/>
      <c r="I73" s="117"/>
      <c r="J73" s="117"/>
      <c r="K73" s="118"/>
      <c r="L73" s="119">
        <v>0</v>
      </c>
      <c r="M73" s="120"/>
      <c r="N73" s="112">
        <f t="shared" ref="N73:N74" si="12">($N$20*L73)/100</f>
        <v>0</v>
      </c>
      <c r="O73" s="113"/>
      <c r="P73" s="119">
        <v>0</v>
      </c>
      <c r="Q73" s="120"/>
      <c r="R73" s="112">
        <f>($R$20*P73)/100</f>
        <v>0</v>
      </c>
      <c r="S73" s="113"/>
      <c r="T73" s="6"/>
      <c r="U73" s="6"/>
      <c r="V73" s="1"/>
      <c r="W73" s="1"/>
      <c r="X73" s="1"/>
      <c r="Y73" s="1"/>
      <c r="Z73" s="1"/>
      <c r="AA73" s="1"/>
      <c r="AB73" s="15"/>
      <c r="AC73" s="1"/>
      <c r="AD73" s="1"/>
      <c r="AE73" s="1"/>
      <c r="AF73" s="1"/>
      <c r="AG73" s="6"/>
    </row>
    <row r="74" spans="2:33" ht="31.35" customHeight="1" thickBot="1" x14ac:dyDescent="0.3">
      <c r="B74" s="126" t="s">
        <v>43</v>
      </c>
      <c r="C74" s="127"/>
      <c r="D74" s="116" t="s">
        <v>44</v>
      </c>
      <c r="E74" s="117"/>
      <c r="F74" s="117"/>
      <c r="G74" s="117"/>
      <c r="H74" s="117"/>
      <c r="I74" s="117"/>
      <c r="J74" s="117"/>
      <c r="K74" s="118"/>
      <c r="L74" s="119">
        <v>0</v>
      </c>
      <c r="M74" s="120"/>
      <c r="N74" s="112">
        <f t="shared" si="12"/>
        <v>0</v>
      </c>
      <c r="O74" s="113"/>
      <c r="P74" s="119">
        <v>0</v>
      </c>
      <c r="Q74" s="120"/>
      <c r="R74" s="112">
        <f>($R$20*P74)/100</f>
        <v>0</v>
      </c>
      <c r="S74" s="113"/>
      <c r="T74" s="6"/>
      <c r="U74" s="6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6"/>
    </row>
    <row r="75" spans="2:33" ht="31.35" customHeight="1" x14ac:dyDescent="0.25">
      <c r="B75" s="70" t="s">
        <v>45</v>
      </c>
      <c r="C75" s="74"/>
      <c r="D75" s="74"/>
      <c r="E75" s="74"/>
      <c r="F75" s="74"/>
      <c r="G75" s="74"/>
      <c r="H75" s="74"/>
      <c r="I75" s="74"/>
      <c r="J75" s="74"/>
      <c r="K75" s="71"/>
      <c r="L75" s="36">
        <f>SUM(L71,L73:M74)</f>
        <v>0</v>
      </c>
      <c r="M75" s="37"/>
      <c r="N75" s="36">
        <f>SUM(N71,N73:O74)</f>
        <v>0</v>
      </c>
      <c r="O75" s="37"/>
      <c r="P75" s="36">
        <f>SUM(P71,P73:Q74)</f>
        <v>0</v>
      </c>
      <c r="Q75" s="37"/>
      <c r="R75" s="36">
        <f>SUM(R71,R73:S74)</f>
        <v>0</v>
      </c>
      <c r="S75" s="37"/>
      <c r="T75" s="6"/>
      <c r="U75" s="6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6"/>
    </row>
    <row r="76" spans="2:33" ht="31.35" customHeight="1" thickBot="1" x14ac:dyDescent="0.3">
      <c r="B76" s="72"/>
      <c r="C76" s="75"/>
      <c r="D76" s="75"/>
      <c r="E76" s="75"/>
      <c r="F76" s="75"/>
      <c r="G76" s="75"/>
      <c r="H76" s="75"/>
      <c r="I76" s="75"/>
      <c r="J76" s="75"/>
      <c r="K76" s="73"/>
      <c r="L76" s="38"/>
      <c r="M76" s="39"/>
      <c r="N76" s="38"/>
      <c r="O76" s="39"/>
      <c r="P76" s="38"/>
      <c r="Q76" s="39"/>
      <c r="R76" s="38"/>
      <c r="S76" s="39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2:33" ht="45" customHeight="1" x14ac:dyDescent="0.25">
      <c r="B77" s="20"/>
      <c r="C77" s="20"/>
      <c r="D77" s="20"/>
      <c r="E77" s="20"/>
      <c r="F77" s="20"/>
      <c r="G77" s="20"/>
      <c r="H77" s="136" t="s">
        <v>46</v>
      </c>
      <c r="I77" s="137"/>
      <c r="J77" s="137"/>
      <c r="K77" s="138"/>
      <c r="L77" s="36">
        <f>L75</f>
        <v>0</v>
      </c>
      <c r="M77" s="37"/>
      <c r="N77" s="36">
        <f>N75</f>
        <v>0</v>
      </c>
      <c r="O77" s="37"/>
      <c r="P77" s="36">
        <f>P75</f>
        <v>0</v>
      </c>
      <c r="Q77" s="37"/>
      <c r="R77" s="36">
        <f>R75</f>
        <v>0</v>
      </c>
      <c r="S77" s="37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78" spans="2:33" ht="15" customHeight="1" x14ac:dyDescent="0.25">
      <c r="B78" s="20"/>
      <c r="C78" s="20"/>
      <c r="D78" s="20"/>
      <c r="E78" s="20"/>
      <c r="F78" s="20"/>
      <c r="G78" s="20"/>
      <c r="H78" s="136"/>
      <c r="I78" s="137"/>
      <c r="J78" s="137"/>
      <c r="K78" s="138"/>
      <c r="L78" s="142"/>
      <c r="M78" s="143"/>
      <c r="N78" s="142"/>
      <c r="O78" s="143"/>
      <c r="P78" s="142"/>
      <c r="Q78" s="143"/>
      <c r="R78" s="142"/>
      <c r="S78" s="143"/>
    </row>
    <row r="79" spans="2:33" ht="15" customHeight="1" thickBot="1" x14ac:dyDescent="0.3">
      <c r="B79" s="20"/>
      <c r="C79" s="20"/>
      <c r="D79" s="20"/>
      <c r="E79" s="20"/>
      <c r="F79" s="20"/>
      <c r="G79" s="20"/>
      <c r="H79" s="139"/>
      <c r="I79" s="140"/>
      <c r="J79" s="140"/>
      <c r="K79" s="141"/>
      <c r="L79" s="38"/>
      <c r="M79" s="39"/>
      <c r="N79" s="38"/>
      <c r="O79" s="39"/>
      <c r="P79" s="38"/>
      <c r="Q79" s="39"/>
      <c r="R79" s="38"/>
      <c r="S79" s="39"/>
    </row>
    <row r="80" spans="2:33" ht="15" customHeight="1" thickBot="1" x14ac:dyDescent="0.3">
      <c r="B80" s="10"/>
      <c r="C80" s="10"/>
      <c r="D80" s="11"/>
      <c r="E80" s="11"/>
      <c r="F80" s="11"/>
      <c r="G80" s="11"/>
      <c r="H80" s="12"/>
      <c r="I80" s="12"/>
      <c r="J80" s="12"/>
      <c r="K80" s="12"/>
      <c r="L80" s="13"/>
      <c r="M80" s="13"/>
      <c r="N80" s="13"/>
      <c r="O80" s="13"/>
      <c r="P80" s="13"/>
      <c r="Q80" s="13"/>
      <c r="R80" s="13"/>
      <c r="S80" s="13"/>
    </row>
    <row r="81" spans="2:19" ht="15" customHeight="1" thickBot="1" x14ac:dyDescent="0.3">
      <c r="B81" s="144" t="s">
        <v>105</v>
      </c>
      <c r="C81" s="144"/>
      <c r="D81" s="144"/>
      <c r="E81" s="144"/>
      <c r="F81" s="144"/>
      <c r="G81" s="144"/>
      <c r="H81" s="144"/>
      <c r="I81" s="144"/>
      <c r="J81" s="144"/>
      <c r="K81" s="144"/>
      <c r="L81" s="54" t="s">
        <v>0</v>
      </c>
      <c r="M81" s="54"/>
      <c r="N81" s="54"/>
      <c r="O81" s="54"/>
      <c r="P81" s="55" t="s">
        <v>1</v>
      </c>
      <c r="Q81" s="55"/>
      <c r="R81" s="55"/>
      <c r="S81" s="55"/>
    </row>
    <row r="82" spans="2:19" ht="15" customHeight="1" thickBot="1" x14ac:dyDescent="0.3"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54"/>
      <c r="M82" s="54"/>
      <c r="N82" s="54"/>
      <c r="O82" s="54"/>
      <c r="P82" s="55"/>
      <c r="Q82" s="55"/>
      <c r="R82" s="55"/>
      <c r="S82" s="55"/>
    </row>
    <row r="83" spans="2:19" ht="30.75" customHeight="1" thickBot="1" x14ac:dyDescent="0.3"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54"/>
      <c r="M83" s="54"/>
      <c r="N83" s="54"/>
      <c r="O83" s="54"/>
      <c r="P83" s="55"/>
      <c r="Q83" s="55"/>
      <c r="R83" s="55"/>
      <c r="S83" s="55"/>
    </row>
    <row r="84" spans="2:19" ht="15" customHeight="1" thickBot="1" x14ac:dyDescent="0.3"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54"/>
      <c r="M84" s="54"/>
      <c r="N84" s="54"/>
      <c r="O84" s="54"/>
      <c r="P84" s="55"/>
      <c r="Q84" s="55"/>
      <c r="R84" s="55"/>
      <c r="S84" s="55"/>
    </row>
    <row r="85" spans="2:19" ht="15" customHeight="1" thickBot="1" x14ac:dyDescent="0.3">
      <c r="B85" s="145"/>
      <c r="C85" s="121"/>
      <c r="D85" s="147"/>
      <c r="E85" s="148"/>
      <c r="F85" s="148"/>
      <c r="G85" s="148"/>
      <c r="H85" s="149"/>
      <c r="I85" s="149"/>
      <c r="J85" s="149"/>
      <c r="K85" s="149"/>
      <c r="L85" s="145" t="s">
        <v>2</v>
      </c>
      <c r="M85" s="145"/>
      <c r="N85" s="145" t="s">
        <v>3</v>
      </c>
      <c r="O85" s="145"/>
      <c r="P85" s="145" t="s">
        <v>2</v>
      </c>
      <c r="Q85" s="145"/>
      <c r="R85" s="145" t="s">
        <v>3</v>
      </c>
      <c r="S85" s="145"/>
    </row>
    <row r="86" spans="2:19" ht="15" customHeight="1" thickBot="1" x14ac:dyDescent="0.3">
      <c r="B86" s="145"/>
      <c r="C86" s="121"/>
      <c r="D86" s="147"/>
      <c r="E86" s="148"/>
      <c r="F86" s="148"/>
      <c r="G86" s="148"/>
      <c r="H86" s="152" t="s">
        <v>46</v>
      </c>
      <c r="I86" s="152"/>
      <c r="J86" s="152"/>
      <c r="K86" s="152"/>
      <c r="L86" s="145"/>
      <c r="M86" s="145"/>
      <c r="N86" s="145"/>
      <c r="O86" s="145"/>
      <c r="P86" s="145"/>
      <c r="Q86" s="145"/>
      <c r="R86" s="145"/>
      <c r="S86" s="145"/>
    </row>
    <row r="87" spans="2:19" ht="15" customHeight="1" thickBot="1" x14ac:dyDescent="0.3">
      <c r="B87" s="146"/>
      <c r="C87" s="70"/>
      <c r="D87" s="147"/>
      <c r="E87" s="148"/>
      <c r="F87" s="148"/>
      <c r="G87" s="148"/>
      <c r="H87" s="148"/>
      <c r="I87" s="148"/>
      <c r="J87" s="148"/>
      <c r="K87" s="148"/>
      <c r="L87" s="153">
        <f>L77</f>
        <v>0</v>
      </c>
      <c r="M87" s="153"/>
      <c r="N87" s="153">
        <f>N77</f>
        <v>0</v>
      </c>
      <c r="O87" s="153"/>
      <c r="P87" s="153">
        <f>P77</f>
        <v>0</v>
      </c>
      <c r="Q87" s="153"/>
      <c r="R87" s="153">
        <f>R77</f>
        <v>0</v>
      </c>
      <c r="S87" s="153"/>
    </row>
    <row r="88" spans="2:19" ht="15" customHeight="1" thickBot="1" x14ac:dyDescent="0.4">
      <c r="B88" s="154"/>
      <c r="C88" s="155"/>
      <c r="D88" s="147"/>
      <c r="E88" s="148"/>
      <c r="F88" s="148"/>
      <c r="G88" s="148"/>
      <c r="H88" s="148"/>
      <c r="I88" s="148"/>
      <c r="J88" s="148"/>
      <c r="K88" s="148"/>
      <c r="L88" s="153"/>
      <c r="M88" s="153"/>
      <c r="N88" s="153"/>
      <c r="O88" s="153"/>
      <c r="P88" s="153"/>
      <c r="Q88" s="153"/>
      <c r="R88" s="153"/>
      <c r="S88" s="153"/>
    </row>
    <row r="89" spans="2:19" ht="15" customHeight="1" thickBot="1" x14ac:dyDescent="0.3">
      <c r="B89" s="150" t="s">
        <v>88</v>
      </c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</row>
    <row r="90" spans="2:19" ht="15" customHeight="1" thickBot="1" x14ac:dyDescent="0.3"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</row>
    <row r="91" spans="2:19" ht="15" customHeight="1" thickBot="1" x14ac:dyDescent="0.3">
      <c r="B91" s="78" t="s">
        <v>47</v>
      </c>
      <c r="C91" s="78"/>
      <c r="D91" s="151" t="s">
        <v>97</v>
      </c>
      <c r="E91" s="79"/>
      <c r="F91" s="79"/>
      <c r="G91" s="79"/>
      <c r="H91" s="79"/>
      <c r="I91" s="79"/>
      <c r="J91" s="79"/>
      <c r="K91" s="79"/>
      <c r="L91" s="87">
        <v>0</v>
      </c>
      <c r="M91" s="87"/>
      <c r="N91" s="86">
        <f>($N$20*L91)/100</f>
        <v>0</v>
      </c>
      <c r="O91" s="86"/>
      <c r="P91" s="87">
        <v>0</v>
      </c>
      <c r="Q91" s="87"/>
      <c r="R91" s="86">
        <f>($R$20*P91)/100</f>
        <v>0</v>
      </c>
      <c r="S91" s="86"/>
    </row>
    <row r="92" spans="2:19" ht="15.75" customHeight="1" thickBot="1" x14ac:dyDescent="0.3">
      <c r="B92" s="78"/>
      <c r="C92" s="78"/>
      <c r="D92" s="79"/>
      <c r="E92" s="79"/>
      <c r="F92" s="79"/>
      <c r="G92" s="79"/>
      <c r="H92" s="79"/>
      <c r="I92" s="79"/>
      <c r="J92" s="79"/>
      <c r="K92" s="79"/>
      <c r="L92" s="87"/>
      <c r="M92" s="87"/>
      <c r="N92" s="86"/>
      <c r="O92" s="86"/>
      <c r="P92" s="87"/>
      <c r="Q92" s="87"/>
      <c r="R92" s="86"/>
      <c r="S92" s="86"/>
    </row>
    <row r="93" spans="2:19" ht="15" customHeight="1" thickBot="1" x14ac:dyDescent="0.3">
      <c r="B93" s="78"/>
      <c r="C93" s="78"/>
      <c r="D93" s="79"/>
      <c r="E93" s="79"/>
      <c r="F93" s="79"/>
      <c r="G93" s="79"/>
      <c r="H93" s="79"/>
      <c r="I93" s="79"/>
      <c r="J93" s="79"/>
      <c r="K93" s="79"/>
      <c r="L93" s="87"/>
      <c r="M93" s="87"/>
      <c r="N93" s="86"/>
      <c r="O93" s="86"/>
      <c r="P93" s="87"/>
      <c r="Q93" s="87"/>
      <c r="R93" s="86"/>
      <c r="S93" s="86"/>
    </row>
    <row r="94" spans="2:19" ht="15.75" customHeight="1" thickBot="1" x14ac:dyDescent="0.3">
      <c r="B94" s="78" t="s">
        <v>48</v>
      </c>
      <c r="C94" s="78"/>
      <c r="D94" s="79" t="s">
        <v>51</v>
      </c>
      <c r="E94" s="79"/>
      <c r="F94" s="79"/>
      <c r="G94" s="79"/>
      <c r="H94" s="79"/>
      <c r="I94" s="79"/>
      <c r="J94" s="79"/>
      <c r="K94" s="79"/>
      <c r="L94" s="87">
        <v>0</v>
      </c>
      <c r="M94" s="87"/>
      <c r="N94" s="86">
        <f t="shared" ref="N94" si="13">($N$20*L94)/100</f>
        <v>0</v>
      </c>
      <c r="O94" s="86"/>
      <c r="P94" s="87">
        <v>0</v>
      </c>
      <c r="Q94" s="87"/>
      <c r="R94" s="86">
        <f t="shared" ref="R94" si="14">($R$20*P94)/100</f>
        <v>0</v>
      </c>
      <c r="S94" s="86"/>
    </row>
    <row r="95" spans="2:19" ht="15" customHeight="1" thickBot="1" x14ac:dyDescent="0.3">
      <c r="B95" s="78"/>
      <c r="C95" s="78"/>
      <c r="D95" s="79"/>
      <c r="E95" s="79"/>
      <c r="F95" s="79"/>
      <c r="G95" s="79"/>
      <c r="H95" s="79"/>
      <c r="I95" s="79"/>
      <c r="J95" s="79"/>
      <c r="K95" s="79"/>
      <c r="L95" s="87"/>
      <c r="M95" s="87"/>
      <c r="N95" s="86"/>
      <c r="O95" s="86"/>
      <c r="P95" s="87"/>
      <c r="Q95" s="87"/>
      <c r="R95" s="86"/>
      <c r="S95" s="86"/>
    </row>
    <row r="96" spans="2:19" ht="15" customHeight="1" thickBot="1" x14ac:dyDescent="0.3">
      <c r="B96" s="78"/>
      <c r="C96" s="78"/>
      <c r="D96" s="79"/>
      <c r="E96" s="79"/>
      <c r="F96" s="79"/>
      <c r="G96" s="79"/>
      <c r="H96" s="79"/>
      <c r="I96" s="79"/>
      <c r="J96" s="79"/>
      <c r="K96" s="79"/>
      <c r="L96" s="87"/>
      <c r="M96" s="87"/>
      <c r="N96" s="86"/>
      <c r="O96" s="86"/>
      <c r="P96" s="87"/>
      <c r="Q96" s="87"/>
      <c r="R96" s="86"/>
      <c r="S96" s="86"/>
    </row>
    <row r="97" spans="2:25" ht="15" customHeight="1" thickBot="1" x14ac:dyDescent="0.3">
      <c r="B97" s="78" t="s">
        <v>49</v>
      </c>
      <c r="C97" s="78"/>
      <c r="D97" s="79" t="s">
        <v>52</v>
      </c>
      <c r="E97" s="79"/>
      <c r="F97" s="79"/>
      <c r="G97" s="79"/>
      <c r="H97" s="79"/>
      <c r="I97" s="79"/>
      <c r="J97" s="79"/>
      <c r="K97" s="79"/>
      <c r="L97" s="87">
        <v>0</v>
      </c>
      <c r="M97" s="87"/>
      <c r="N97" s="86">
        <f t="shared" ref="N97" si="15">($N$20*L97)/100</f>
        <v>0</v>
      </c>
      <c r="O97" s="86"/>
      <c r="P97" s="87">
        <v>0</v>
      </c>
      <c r="Q97" s="87"/>
      <c r="R97" s="86">
        <f t="shared" ref="R97" si="16">($R$20*P97)/100</f>
        <v>0</v>
      </c>
      <c r="S97" s="86"/>
    </row>
    <row r="98" spans="2:25" ht="15" customHeight="1" thickBot="1" x14ac:dyDescent="0.3">
      <c r="B98" s="78"/>
      <c r="C98" s="78"/>
      <c r="D98" s="79"/>
      <c r="E98" s="79"/>
      <c r="F98" s="79"/>
      <c r="G98" s="79"/>
      <c r="H98" s="79"/>
      <c r="I98" s="79"/>
      <c r="J98" s="79"/>
      <c r="K98" s="79"/>
      <c r="L98" s="87"/>
      <c r="M98" s="87"/>
      <c r="N98" s="86"/>
      <c r="O98" s="86"/>
      <c r="P98" s="87"/>
      <c r="Q98" s="87"/>
      <c r="R98" s="86"/>
      <c r="S98" s="86"/>
    </row>
    <row r="99" spans="2:25" ht="15.75" customHeight="1" thickBot="1" x14ac:dyDescent="0.3">
      <c r="B99" s="78"/>
      <c r="C99" s="78"/>
      <c r="D99" s="79"/>
      <c r="E99" s="79"/>
      <c r="F99" s="79"/>
      <c r="G99" s="79"/>
      <c r="H99" s="79"/>
      <c r="I99" s="79"/>
      <c r="J99" s="79"/>
      <c r="K99" s="79"/>
      <c r="L99" s="87"/>
      <c r="M99" s="87"/>
      <c r="N99" s="86"/>
      <c r="O99" s="86"/>
      <c r="P99" s="87"/>
      <c r="Q99" s="87"/>
      <c r="R99" s="86"/>
      <c r="S99" s="86"/>
    </row>
    <row r="100" spans="2:25" ht="15.75" customHeight="1" thickBot="1" x14ac:dyDescent="0.3">
      <c r="B100" s="78" t="s">
        <v>50</v>
      </c>
      <c r="C100" s="78"/>
      <c r="D100" s="79" t="s">
        <v>53</v>
      </c>
      <c r="E100" s="79"/>
      <c r="F100" s="79"/>
      <c r="G100" s="79"/>
      <c r="H100" s="79"/>
      <c r="I100" s="79"/>
      <c r="J100" s="79"/>
      <c r="K100" s="79"/>
      <c r="L100" s="87">
        <v>0</v>
      </c>
      <c r="M100" s="87"/>
      <c r="N100" s="86">
        <f t="shared" ref="N100" si="17">($N$20*L100)/100</f>
        <v>0</v>
      </c>
      <c r="O100" s="86"/>
      <c r="P100" s="87">
        <v>0</v>
      </c>
      <c r="Q100" s="87"/>
      <c r="R100" s="86">
        <f t="shared" ref="R100" si="18">($R$20*P100)/100</f>
        <v>0</v>
      </c>
      <c r="S100" s="86"/>
    </row>
    <row r="101" spans="2:25" ht="15" customHeight="1" thickBot="1" x14ac:dyDescent="0.3">
      <c r="B101" s="78"/>
      <c r="C101" s="78"/>
      <c r="D101" s="79"/>
      <c r="E101" s="79"/>
      <c r="F101" s="79"/>
      <c r="G101" s="79"/>
      <c r="H101" s="79"/>
      <c r="I101" s="79"/>
      <c r="J101" s="79"/>
      <c r="K101" s="79"/>
      <c r="L101" s="87"/>
      <c r="M101" s="87"/>
      <c r="N101" s="86"/>
      <c r="O101" s="86"/>
      <c r="P101" s="87"/>
      <c r="Q101" s="87"/>
      <c r="R101" s="86"/>
      <c r="S101" s="86"/>
    </row>
    <row r="102" spans="2:25" ht="15" customHeight="1" thickBot="1" x14ac:dyDescent="0.3">
      <c r="B102" s="78"/>
      <c r="C102" s="78"/>
      <c r="D102" s="79"/>
      <c r="E102" s="79"/>
      <c r="F102" s="79"/>
      <c r="G102" s="79"/>
      <c r="H102" s="79"/>
      <c r="I102" s="79"/>
      <c r="J102" s="79"/>
      <c r="K102" s="79"/>
      <c r="L102" s="87"/>
      <c r="M102" s="87"/>
      <c r="N102" s="86"/>
      <c r="O102" s="86"/>
      <c r="P102" s="87"/>
      <c r="Q102" s="87"/>
      <c r="R102" s="86"/>
      <c r="S102" s="86"/>
    </row>
    <row r="103" spans="2:25" ht="15" customHeight="1" thickBot="1" x14ac:dyDescent="0.3">
      <c r="B103" s="104" t="s">
        <v>54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5">
        <f>SUM(L91:M102)</f>
        <v>0</v>
      </c>
      <c r="M103" s="105"/>
      <c r="N103" s="105">
        <f>SUM(N91:O102)</f>
        <v>0</v>
      </c>
      <c r="O103" s="105"/>
      <c r="P103" s="105">
        <f>SUM(P91:Q102)</f>
        <v>0</v>
      </c>
      <c r="Q103" s="105"/>
      <c r="R103" s="105">
        <f>SUM(R91:S102)</f>
        <v>0</v>
      </c>
      <c r="S103" s="105"/>
    </row>
    <row r="104" spans="2:25" ht="15" customHeight="1" thickBot="1" x14ac:dyDescent="0.3"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5"/>
      <c r="M104" s="105"/>
      <c r="N104" s="105"/>
      <c r="O104" s="105"/>
      <c r="P104" s="105"/>
      <c r="Q104" s="105"/>
      <c r="R104" s="105"/>
      <c r="S104" s="105"/>
    </row>
    <row r="105" spans="2:25" ht="15" customHeight="1" thickBot="1" x14ac:dyDescent="0.3"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5"/>
      <c r="M105" s="105"/>
      <c r="N105" s="105"/>
      <c r="O105" s="105"/>
      <c r="P105" s="105"/>
      <c r="Q105" s="105"/>
      <c r="R105" s="105"/>
      <c r="S105" s="105"/>
    </row>
    <row r="106" spans="2:25" ht="15" customHeight="1" thickBot="1" x14ac:dyDescent="0.3">
      <c r="B106" s="76" t="s">
        <v>89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156"/>
      <c r="S106" s="156"/>
    </row>
    <row r="107" spans="2:25" ht="15" customHeight="1" thickBot="1" x14ac:dyDescent="0.3"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156"/>
      <c r="S107" s="156"/>
    </row>
    <row r="108" spans="2:25" ht="15.75" customHeight="1" thickBot="1" x14ac:dyDescent="0.3"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156"/>
      <c r="S108" s="156"/>
    </row>
    <row r="109" spans="2:25" ht="15" customHeight="1" thickBot="1" x14ac:dyDescent="0.3">
      <c r="B109" s="78" t="s">
        <v>55</v>
      </c>
      <c r="C109" s="78"/>
      <c r="D109" s="79" t="s">
        <v>65</v>
      </c>
      <c r="E109" s="79"/>
      <c r="F109" s="79"/>
      <c r="G109" s="79"/>
      <c r="H109" s="79"/>
      <c r="I109" s="79"/>
      <c r="J109" s="79"/>
      <c r="K109" s="79"/>
      <c r="L109" s="159">
        <v>0</v>
      </c>
      <c r="M109" s="159"/>
      <c r="N109" s="160">
        <f>($N$20*L109)/100</f>
        <v>0</v>
      </c>
      <c r="O109" s="160"/>
      <c r="P109" s="159">
        <v>0</v>
      </c>
      <c r="Q109" s="159"/>
      <c r="R109" s="160">
        <f>($R$20*P109)/100</f>
        <v>0</v>
      </c>
      <c r="S109" s="160"/>
    </row>
    <row r="110" spans="2:25" ht="15" customHeight="1" thickBot="1" x14ac:dyDescent="0.3">
      <c r="B110" s="78"/>
      <c r="C110" s="78"/>
      <c r="D110" s="79"/>
      <c r="E110" s="79"/>
      <c r="F110" s="79"/>
      <c r="G110" s="79"/>
      <c r="H110" s="79"/>
      <c r="I110" s="79"/>
      <c r="J110" s="79"/>
      <c r="K110" s="79"/>
      <c r="L110" s="159"/>
      <c r="M110" s="159"/>
      <c r="N110" s="160"/>
      <c r="O110" s="160"/>
      <c r="P110" s="159"/>
      <c r="Q110" s="159"/>
      <c r="R110" s="160"/>
      <c r="S110" s="160"/>
      <c r="U110" s="4"/>
      <c r="V110" s="4"/>
      <c r="W110" s="4"/>
      <c r="X110" s="4"/>
      <c r="Y110" s="4"/>
    </row>
    <row r="111" spans="2:25" ht="15" customHeight="1" thickBot="1" x14ac:dyDescent="0.3">
      <c r="B111" s="78"/>
      <c r="C111" s="78"/>
      <c r="D111" s="79"/>
      <c r="E111" s="79"/>
      <c r="F111" s="79"/>
      <c r="G111" s="79"/>
      <c r="H111" s="79"/>
      <c r="I111" s="79"/>
      <c r="J111" s="79"/>
      <c r="K111" s="79"/>
      <c r="L111" s="159"/>
      <c r="M111" s="159"/>
      <c r="N111" s="160"/>
      <c r="O111" s="160"/>
      <c r="P111" s="159"/>
      <c r="Q111" s="159"/>
      <c r="R111" s="160"/>
      <c r="S111" s="160"/>
      <c r="U111" s="4"/>
      <c r="V111" s="4"/>
      <c r="W111" s="4"/>
      <c r="X111" s="4"/>
      <c r="Y111" s="4"/>
    </row>
    <row r="112" spans="2:25" ht="15" customHeight="1" thickBot="1" x14ac:dyDescent="0.3">
      <c r="B112" s="78" t="s">
        <v>56</v>
      </c>
      <c r="C112" s="78"/>
      <c r="D112" s="157" t="s">
        <v>95</v>
      </c>
      <c r="E112" s="158"/>
      <c r="F112" s="158"/>
      <c r="G112" s="158"/>
      <c r="H112" s="158"/>
      <c r="I112" s="158"/>
      <c r="J112" s="158"/>
      <c r="K112" s="158"/>
      <c r="L112" s="159">
        <v>0</v>
      </c>
      <c r="M112" s="159"/>
      <c r="N112" s="160">
        <f t="shared" ref="N112" si="19">($N$20*L112)/100</f>
        <v>0</v>
      </c>
      <c r="O112" s="160"/>
      <c r="P112" s="159">
        <v>0</v>
      </c>
      <c r="Q112" s="159"/>
      <c r="R112" s="160">
        <f t="shared" ref="R112" si="20">($R$20*P112)/100</f>
        <v>0</v>
      </c>
      <c r="S112" s="160"/>
      <c r="U112" s="4"/>
      <c r="V112" s="4"/>
      <c r="W112" s="4"/>
      <c r="X112" s="4"/>
      <c r="Y112" s="4"/>
    </row>
    <row r="113" spans="2:25" ht="15.75" customHeight="1" thickBot="1" x14ac:dyDescent="0.3">
      <c r="B113" s="78"/>
      <c r="C113" s="78"/>
      <c r="D113" s="158"/>
      <c r="E113" s="158"/>
      <c r="F113" s="158"/>
      <c r="G113" s="158"/>
      <c r="H113" s="158"/>
      <c r="I113" s="158"/>
      <c r="J113" s="158"/>
      <c r="K113" s="158"/>
      <c r="L113" s="159"/>
      <c r="M113" s="159"/>
      <c r="N113" s="160"/>
      <c r="O113" s="160"/>
      <c r="P113" s="159"/>
      <c r="Q113" s="159"/>
      <c r="R113" s="160"/>
      <c r="S113" s="160"/>
      <c r="U113" s="4"/>
      <c r="V113" s="4"/>
      <c r="W113" s="4"/>
      <c r="X113" s="4"/>
      <c r="Y113" s="4"/>
    </row>
    <row r="114" spans="2:25" ht="15.75" customHeight="1" thickBot="1" x14ac:dyDescent="0.3">
      <c r="B114" s="78"/>
      <c r="C114" s="78"/>
      <c r="D114" s="158"/>
      <c r="E114" s="158"/>
      <c r="F114" s="158"/>
      <c r="G114" s="158"/>
      <c r="H114" s="158"/>
      <c r="I114" s="158"/>
      <c r="J114" s="158"/>
      <c r="K114" s="158"/>
      <c r="L114" s="159"/>
      <c r="M114" s="159"/>
      <c r="N114" s="160"/>
      <c r="O114" s="160"/>
      <c r="P114" s="159"/>
      <c r="Q114" s="159"/>
      <c r="R114" s="160"/>
      <c r="S114" s="160"/>
      <c r="U114" s="4"/>
      <c r="V114" s="9"/>
      <c r="W114" s="4"/>
      <c r="X114" s="4"/>
      <c r="Y114" s="4"/>
    </row>
    <row r="115" spans="2:25" ht="15" customHeight="1" thickBot="1" x14ac:dyDescent="0.3">
      <c r="B115" s="78" t="s">
        <v>57</v>
      </c>
      <c r="C115" s="78"/>
      <c r="D115" s="151" t="s">
        <v>96</v>
      </c>
      <c r="E115" s="79"/>
      <c r="F115" s="79"/>
      <c r="G115" s="79"/>
      <c r="H115" s="79"/>
      <c r="I115" s="79"/>
      <c r="J115" s="79"/>
      <c r="K115" s="79"/>
      <c r="L115" s="159">
        <v>0</v>
      </c>
      <c r="M115" s="159"/>
      <c r="N115" s="160">
        <f t="shared" ref="N115" si="21">($N$20*L115)/100</f>
        <v>0</v>
      </c>
      <c r="O115" s="160"/>
      <c r="P115" s="159">
        <v>0</v>
      </c>
      <c r="Q115" s="159"/>
      <c r="R115" s="160">
        <f t="shared" ref="R115" si="22">($R$20*P115)/100</f>
        <v>0</v>
      </c>
      <c r="S115" s="160"/>
      <c r="U115" s="4"/>
      <c r="V115" s="9"/>
      <c r="W115" s="4"/>
      <c r="X115" s="4"/>
      <c r="Y115" s="4"/>
    </row>
    <row r="116" spans="2:25" ht="15" customHeight="1" thickBot="1" x14ac:dyDescent="0.3">
      <c r="B116" s="78"/>
      <c r="C116" s="78"/>
      <c r="D116" s="79"/>
      <c r="E116" s="79"/>
      <c r="F116" s="79"/>
      <c r="G116" s="79"/>
      <c r="H116" s="79"/>
      <c r="I116" s="79"/>
      <c r="J116" s="79"/>
      <c r="K116" s="79"/>
      <c r="L116" s="159"/>
      <c r="M116" s="159"/>
      <c r="N116" s="160"/>
      <c r="O116" s="160"/>
      <c r="P116" s="159"/>
      <c r="Q116" s="159"/>
      <c r="R116" s="160"/>
      <c r="S116" s="160"/>
      <c r="U116" s="4"/>
      <c r="V116" s="9"/>
      <c r="W116" s="4"/>
      <c r="X116" s="4"/>
      <c r="Y116" s="4"/>
    </row>
    <row r="117" spans="2:25" ht="15" customHeight="1" thickBot="1" x14ac:dyDescent="0.3">
      <c r="B117" s="78"/>
      <c r="C117" s="78"/>
      <c r="D117" s="79"/>
      <c r="E117" s="79"/>
      <c r="F117" s="79"/>
      <c r="G117" s="79"/>
      <c r="H117" s="79"/>
      <c r="I117" s="79"/>
      <c r="J117" s="79"/>
      <c r="K117" s="79"/>
      <c r="L117" s="159"/>
      <c r="M117" s="159"/>
      <c r="N117" s="160"/>
      <c r="O117" s="160"/>
      <c r="P117" s="159"/>
      <c r="Q117" s="159"/>
      <c r="R117" s="160"/>
      <c r="S117" s="160"/>
      <c r="U117" s="4"/>
      <c r="V117" s="9"/>
      <c r="W117" s="4"/>
      <c r="X117" s="4"/>
      <c r="Y117" s="4"/>
    </row>
    <row r="118" spans="2:25" ht="15" customHeight="1" thickBot="1" x14ac:dyDescent="0.3">
      <c r="B118" s="78" t="s">
        <v>58</v>
      </c>
      <c r="C118" s="78"/>
      <c r="D118" s="79" t="s">
        <v>66</v>
      </c>
      <c r="E118" s="79"/>
      <c r="F118" s="79"/>
      <c r="G118" s="79"/>
      <c r="H118" s="79"/>
      <c r="I118" s="79"/>
      <c r="J118" s="79"/>
      <c r="K118" s="79"/>
      <c r="L118" s="159">
        <v>0</v>
      </c>
      <c r="M118" s="159"/>
      <c r="N118" s="160">
        <f t="shared" ref="N118" si="23">($N$20*L118)/100</f>
        <v>0</v>
      </c>
      <c r="O118" s="160"/>
      <c r="P118" s="159">
        <v>0</v>
      </c>
      <c r="Q118" s="159"/>
      <c r="R118" s="160">
        <f t="shared" ref="R118" si="24">($R$20*P118)/100</f>
        <v>0</v>
      </c>
      <c r="S118" s="160"/>
      <c r="U118" s="4"/>
      <c r="V118" s="9"/>
      <c r="W118" s="4"/>
      <c r="X118" s="4"/>
      <c r="Y118" s="4"/>
    </row>
    <row r="119" spans="2:25" ht="37.5" customHeight="1" thickBot="1" x14ac:dyDescent="0.3">
      <c r="B119" s="78"/>
      <c r="C119" s="78"/>
      <c r="D119" s="79"/>
      <c r="E119" s="79"/>
      <c r="F119" s="79"/>
      <c r="G119" s="79"/>
      <c r="H119" s="79"/>
      <c r="I119" s="79"/>
      <c r="J119" s="79"/>
      <c r="K119" s="79"/>
      <c r="L119" s="159"/>
      <c r="M119" s="159"/>
      <c r="N119" s="160"/>
      <c r="O119" s="160"/>
      <c r="P119" s="159"/>
      <c r="Q119" s="159"/>
      <c r="R119" s="160"/>
      <c r="S119" s="160"/>
      <c r="U119" s="4"/>
      <c r="V119" s="9"/>
      <c r="W119" s="4"/>
      <c r="X119" s="4"/>
      <c r="Y119" s="4"/>
    </row>
    <row r="120" spans="2:25" ht="15" customHeight="1" thickBot="1" x14ac:dyDescent="0.3">
      <c r="B120" s="78"/>
      <c r="C120" s="78"/>
      <c r="D120" s="79"/>
      <c r="E120" s="79"/>
      <c r="F120" s="79"/>
      <c r="G120" s="79"/>
      <c r="H120" s="79"/>
      <c r="I120" s="79"/>
      <c r="J120" s="79"/>
      <c r="K120" s="79"/>
      <c r="L120" s="159"/>
      <c r="M120" s="159"/>
      <c r="N120" s="160"/>
      <c r="O120" s="160"/>
      <c r="P120" s="159"/>
      <c r="Q120" s="159"/>
      <c r="R120" s="160"/>
      <c r="S120" s="160"/>
      <c r="U120" s="4"/>
      <c r="V120" s="9"/>
      <c r="W120" s="4"/>
      <c r="X120" s="4"/>
      <c r="Y120" s="4"/>
    </row>
    <row r="121" spans="2:25" ht="15" customHeight="1" thickBot="1" x14ac:dyDescent="0.3">
      <c r="B121" s="78" t="s">
        <v>59</v>
      </c>
      <c r="C121" s="78"/>
      <c r="D121" s="158" t="s">
        <v>67</v>
      </c>
      <c r="E121" s="158"/>
      <c r="F121" s="158"/>
      <c r="G121" s="158"/>
      <c r="H121" s="158"/>
      <c r="I121" s="158"/>
      <c r="J121" s="158"/>
      <c r="K121" s="158"/>
      <c r="L121" s="159">
        <v>0</v>
      </c>
      <c r="M121" s="159"/>
      <c r="N121" s="160">
        <f t="shared" ref="N121" si="25">($N$20*L121)/100</f>
        <v>0</v>
      </c>
      <c r="O121" s="160"/>
      <c r="P121" s="159">
        <v>0</v>
      </c>
      <c r="Q121" s="159"/>
      <c r="R121" s="160">
        <f t="shared" ref="R121" si="26">($R$20*P121)/100</f>
        <v>0</v>
      </c>
      <c r="S121" s="160"/>
      <c r="U121" s="4"/>
      <c r="V121" s="9"/>
      <c r="W121" s="4"/>
      <c r="X121" s="4"/>
      <c r="Y121" s="4"/>
    </row>
    <row r="122" spans="2:25" ht="15" customHeight="1" thickBot="1" x14ac:dyDescent="0.3">
      <c r="B122" s="78"/>
      <c r="C122" s="78"/>
      <c r="D122" s="158"/>
      <c r="E122" s="158"/>
      <c r="F122" s="158"/>
      <c r="G122" s="158"/>
      <c r="H122" s="158"/>
      <c r="I122" s="158"/>
      <c r="J122" s="158"/>
      <c r="K122" s="158"/>
      <c r="L122" s="159"/>
      <c r="M122" s="159"/>
      <c r="N122" s="160"/>
      <c r="O122" s="160"/>
      <c r="P122" s="159"/>
      <c r="Q122" s="159"/>
      <c r="R122" s="160"/>
      <c r="S122" s="160"/>
      <c r="U122" s="4"/>
      <c r="V122" s="9"/>
      <c r="W122" s="4"/>
      <c r="X122" s="4"/>
      <c r="Y122" s="4"/>
    </row>
    <row r="123" spans="2:25" ht="15" customHeight="1" thickBot="1" x14ac:dyDescent="0.3">
      <c r="B123" s="78"/>
      <c r="C123" s="78"/>
      <c r="D123" s="158"/>
      <c r="E123" s="158"/>
      <c r="F123" s="158"/>
      <c r="G123" s="158"/>
      <c r="H123" s="158"/>
      <c r="I123" s="158"/>
      <c r="J123" s="158"/>
      <c r="K123" s="158"/>
      <c r="L123" s="159"/>
      <c r="M123" s="159"/>
      <c r="N123" s="160"/>
      <c r="O123" s="160"/>
      <c r="P123" s="159"/>
      <c r="Q123" s="159"/>
      <c r="R123" s="160"/>
      <c r="S123" s="160"/>
      <c r="U123" s="4"/>
      <c r="V123" s="9"/>
      <c r="W123" s="4"/>
      <c r="X123" s="4"/>
      <c r="Y123" s="4"/>
    </row>
    <row r="124" spans="2:25" ht="15" customHeight="1" thickBot="1" x14ac:dyDescent="0.3">
      <c r="B124" s="78" t="s">
        <v>69</v>
      </c>
      <c r="C124" s="78"/>
      <c r="D124" s="79" t="s">
        <v>68</v>
      </c>
      <c r="E124" s="79"/>
      <c r="F124" s="79"/>
      <c r="G124" s="79"/>
      <c r="H124" s="79"/>
      <c r="I124" s="79"/>
      <c r="J124" s="79"/>
      <c r="K124" s="79"/>
      <c r="L124" s="159">
        <v>0</v>
      </c>
      <c r="M124" s="159"/>
      <c r="N124" s="160">
        <f t="shared" ref="N124" si="27">($N$20*L124)/100</f>
        <v>0</v>
      </c>
      <c r="O124" s="160"/>
      <c r="P124" s="159">
        <v>0</v>
      </c>
      <c r="Q124" s="159"/>
      <c r="R124" s="160">
        <f t="shared" ref="R124" si="28">($R$20*P124)/100</f>
        <v>0</v>
      </c>
      <c r="S124" s="160"/>
      <c r="U124" s="4"/>
      <c r="V124" s="9"/>
      <c r="W124" s="4"/>
      <c r="X124" s="4"/>
      <c r="Y124" s="4"/>
    </row>
    <row r="125" spans="2:25" ht="15" customHeight="1" thickBot="1" x14ac:dyDescent="0.3">
      <c r="B125" s="78"/>
      <c r="C125" s="78"/>
      <c r="D125" s="79"/>
      <c r="E125" s="79"/>
      <c r="F125" s="79"/>
      <c r="G125" s="79"/>
      <c r="H125" s="79"/>
      <c r="I125" s="79"/>
      <c r="J125" s="79"/>
      <c r="K125" s="79"/>
      <c r="L125" s="159"/>
      <c r="M125" s="159"/>
      <c r="N125" s="160"/>
      <c r="O125" s="160"/>
      <c r="P125" s="159"/>
      <c r="Q125" s="159"/>
      <c r="R125" s="160"/>
      <c r="S125" s="160"/>
      <c r="U125" s="4"/>
      <c r="V125" s="9"/>
      <c r="W125" s="4"/>
      <c r="X125" s="4"/>
      <c r="Y125" s="4"/>
    </row>
    <row r="126" spans="2:25" ht="15" customHeight="1" thickBot="1" x14ac:dyDescent="0.3">
      <c r="B126" s="78"/>
      <c r="C126" s="78"/>
      <c r="D126" s="79"/>
      <c r="E126" s="79"/>
      <c r="F126" s="79"/>
      <c r="G126" s="79"/>
      <c r="H126" s="79"/>
      <c r="I126" s="79"/>
      <c r="J126" s="79"/>
      <c r="K126" s="79"/>
      <c r="L126" s="159"/>
      <c r="M126" s="159"/>
      <c r="N126" s="160"/>
      <c r="O126" s="160"/>
      <c r="P126" s="159"/>
      <c r="Q126" s="159"/>
      <c r="R126" s="160"/>
      <c r="S126" s="160"/>
      <c r="U126" s="4"/>
      <c r="V126" s="4"/>
      <c r="W126" s="4"/>
      <c r="X126" s="4"/>
      <c r="Y126" s="4"/>
    </row>
    <row r="127" spans="2:25" ht="21" customHeight="1" thickBot="1" x14ac:dyDescent="0.3">
      <c r="B127" s="78" t="s">
        <v>70</v>
      </c>
      <c r="C127" s="78"/>
      <c r="D127" s="79" t="s">
        <v>71</v>
      </c>
      <c r="E127" s="79"/>
      <c r="F127" s="79"/>
      <c r="G127" s="79"/>
      <c r="H127" s="79"/>
      <c r="I127" s="79"/>
      <c r="J127" s="79"/>
      <c r="K127" s="79"/>
      <c r="L127" s="159">
        <v>0</v>
      </c>
      <c r="M127" s="159"/>
      <c r="N127" s="160">
        <f t="shared" ref="N127" si="29">($N$20*L127)/100</f>
        <v>0</v>
      </c>
      <c r="O127" s="160"/>
      <c r="P127" s="159">
        <v>0</v>
      </c>
      <c r="Q127" s="159"/>
      <c r="R127" s="160">
        <f t="shared" ref="R127" si="30">($R$20*P127)/100</f>
        <v>0</v>
      </c>
      <c r="S127" s="160"/>
      <c r="U127" s="4"/>
      <c r="V127" s="4"/>
      <c r="W127" s="4"/>
      <c r="X127" s="4"/>
      <c r="Y127" s="4"/>
    </row>
    <row r="128" spans="2:25" ht="15" customHeight="1" thickBot="1" x14ac:dyDescent="0.3">
      <c r="B128" s="78"/>
      <c r="C128" s="78"/>
      <c r="D128" s="79"/>
      <c r="E128" s="79"/>
      <c r="F128" s="79"/>
      <c r="G128" s="79"/>
      <c r="H128" s="79"/>
      <c r="I128" s="79"/>
      <c r="J128" s="79"/>
      <c r="K128" s="79"/>
      <c r="L128" s="159"/>
      <c r="M128" s="159"/>
      <c r="N128" s="160"/>
      <c r="O128" s="160"/>
      <c r="P128" s="159"/>
      <c r="Q128" s="159"/>
      <c r="R128" s="160"/>
      <c r="S128" s="160"/>
      <c r="U128" s="4"/>
      <c r="V128" s="4"/>
      <c r="W128" s="4"/>
      <c r="X128" s="4"/>
      <c r="Y128" s="4"/>
    </row>
    <row r="129" spans="2:25" ht="15" customHeight="1" thickBot="1" x14ac:dyDescent="0.3">
      <c r="B129" s="78"/>
      <c r="C129" s="78"/>
      <c r="D129" s="79"/>
      <c r="E129" s="79"/>
      <c r="F129" s="79"/>
      <c r="G129" s="79"/>
      <c r="H129" s="79"/>
      <c r="I129" s="79"/>
      <c r="J129" s="79"/>
      <c r="K129" s="79"/>
      <c r="L129" s="159"/>
      <c r="M129" s="159"/>
      <c r="N129" s="160"/>
      <c r="O129" s="160"/>
      <c r="P129" s="159"/>
      <c r="Q129" s="159"/>
      <c r="R129" s="160"/>
      <c r="S129" s="160"/>
      <c r="U129" s="4"/>
      <c r="V129" s="4"/>
      <c r="W129" s="4"/>
      <c r="X129" s="4"/>
      <c r="Y129" s="4"/>
    </row>
    <row r="130" spans="2:25" ht="15" customHeight="1" thickBot="1" x14ac:dyDescent="0.3">
      <c r="B130" s="78" t="s">
        <v>60</v>
      </c>
      <c r="C130" s="78"/>
      <c r="D130" s="79" t="s">
        <v>72</v>
      </c>
      <c r="E130" s="79"/>
      <c r="F130" s="79"/>
      <c r="G130" s="79"/>
      <c r="H130" s="79"/>
      <c r="I130" s="79"/>
      <c r="J130" s="79"/>
      <c r="K130" s="79"/>
      <c r="L130" s="159">
        <v>0</v>
      </c>
      <c r="M130" s="159"/>
      <c r="N130" s="160">
        <f t="shared" ref="N130" si="31">($N$20*L130)/100</f>
        <v>0</v>
      </c>
      <c r="O130" s="160"/>
      <c r="P130" s="159">
        <v>0</v>
      </c>
      <c r="Q130" s="159"/>
      <c r="R130" s="160">
        <f t="shared" ref="R130" si="32">($R$20*P130)/100</f>
        <v>0</v>
      </c>
      <c r="S130" s="160"/>
      <c r="U130" s="4"/>
      <c r="V130" s="4"/>
      <c r="W130" s="4"/>
      <c r="X130" s="4"/>
      <c r="Y130" s="4"/>
    </row>
    <row r="131" spans="2:25" ht="15" customHeight="1" thickBot="1" x14ac:dyDescent="0.3">
      <c r="B131" s="78"/>
      <c r="C131" s="78"/>
      <c r="D131" s="79"/>
      <c r="E131" s="79"/>
      <c r="F131" s="79"/>
      <c r="G131" s="79"/>
      <c r="H131" s="79"/>
      <c r="I131" s="79"/>
      <c r="J131" s="79"/>
      <c r="K131" s="79"/>
      <c r="L131" s="159"/>
      <c r="M131" s="159"/>
      <c r="N131" s="160"/>
      <c r="O131" s="160"/>
      <c r="P131" s="159"/>
      <c r="Q131" s="159"/>
      <c r="R131" s="160"/>
      <c r="S131" s="160"/>
      <c r="U131" s="4"/>
      <c r="V131" s="4"/>
      <c r="W131" s="4"/>
      <c r="X131" s="4"/>
      <c r="Y131" s="4"/>
    </row>
    <row r="132" spans="2:25" ht="38.25" customHeight="1" thickBot="1" x14ac:dyDescent="0.3">
      <c r="B132" s="78"/>
      <c r="C132" s="78"/>
      <c r="D132" s="79"/>
      <c r="E132" s="79"/>
      <c r="F132" s="79"/>
      <c r="G132" s="79"/>
      <c r="H132" s="79"/>
      <c r="I132" s="79"/>
      <c r="J132" s="79"/>
      <c r="K132" s="79"/>
      <c r="L132" s="159"/>
      <c r="M132" s="159"/>
      <c r="N132" s="160"/>
      <c r="O132" s="160"/>
      <c r="P132" s="159"/>
      <c r="Q132" s="159"/>
      <c r="R132" s="160"/>
      <c r="S132" s="160"/>
    </row>
    <row r="133" spans="2:25" ht="40.5" customHeight="1" thickBot="1" x14ac:dyDescent="0.3">
      <c r="B133" s="78" t="s">
        <v>61</v>
      </c>
      <c r="C133" s="78"/>
      <c r="D133" s="79" t="s">
        <v>73</v>
      </c>
      <c r="E133" s="79"/>
      <c r="F133" s="79"/>
      <c r="G133" s="79"/>
      <c r="H133" s="79"/>
      <c r="I133" s="79"/>
      <c r="J133" s="79"/>
      <c r="K133" s="79"/>
      <c r="L133" s="87">
        <v>0</v>
      </c>
      <c r="M133" s="87"/>
      <c r="N133" s="86">
        <f t="shared" ref="N133" si="33">($N$20*L133)/100</f>
        <v>0</v>
      </c>
      <c r="O133" s="86"/>
      <c r="P133" s="87">
        <v>0</v>
      </c>
      <c r="Q133" s="87"/>
      <c r="R133" s="86">
        <f t="shared" ref="R133" si="34">($R$20*P133)/100</f>
        <v>0</v>
      </c>
      <c r="S133" s="86"/>
    </row>
    <row r="134" spans="2:25" ht="15" customHeight="1" thickBot="1" x14ac:dyDescent="0.3">
      <c r="B134" s="78"/>
      <c r="C134" s="78"/>
      <c r="D134" s="79"/>
      <c r="E134" s="79"/>
      <c r="F134" s="79"/>
      <c r="G134" s="79"/>
      <c r="H134" s="79"/>
      <c r="I134" s="79"/>
      <c r="J134" s="79"/>
      <c r="K134" s="79"/>
      <c r="L134" s="87"/>
      <c r="M134" s="87"/>
      <c r="N134" s="86"/>
      <c r="O134" s="86"/>
      <c r="P134" s="87"/>
      <c r="Q134" s="87"/>
      <c r="R134" s="86"/>
      <c r="S134" s="86"/>
    </row>
    <row r="135" spans="2:25" ht="21" customHeight="1" thickBot="1" x14ac:dyDescent="0.3">
      <c r="B135" s="78"/>
      <c r="C135" s="78"/>
      <c r="D135" s="79"/>
      <c r="E135" s="79"/>
      <c r="F135" s="79"/>
      <c r="G135" s="79"/>
      <c r="H135" s="79"/>
      <c r="I135" s="79"/>
      <c r="J135" s="79"/>
      <c r="K135" s="79"/>
      <c r="L135" s="87"/>
      <c r="M135" s="87"/>
      <c r="N135" s="86"/>
      <c r="O135" s="86"/>
      <c r="P135" s="87"/>
      <c r="Q135" s="87"/>
      <c r="R135" s="86"/>
      <c r="S135" s="86"/>
    </row>
    <row r="136" spans="2:25" ht="21" customHeight="1" thickBot="1" x14ac:dyDescent="0.3">
      <c r="B136" s="78" t="s">
        <v>62</v>
      </c>
      <c r="C136" s="78"/>
      <c r="D136" s="79" t="s">
        <v>74</v>
      </c>
      <c r="E136" s="79"/>
      <c r="F136" s="79"/>
      <c r="G136" s="79"/>
      <c r="H136" s="79"/>
      <c r="I136" s="79"/>
      <c r="J136" s="79"/>
      <c r="K136" s="79"/>
      <c r="L136" s="87">
        <v>0</v>
      </c>
      <c r="M136" s="87"/>
      <c r="N136" s="86">
        <f t="shared" ref="N136" si="35">($N$20*L136)/100</f>
        <v>0</v>
      </c>
      <c r="O136" s="86"/>
      <c r="P136" s="87">
        <v>0</v>
      </c>
      <c r="Q136" s="87"/>
      <c r="R136" s="86">
        <f t="shared" ref="R136" si="36">($R$20*P136)/100</f>
        <v>0</v>
      </c>
      <c r="S136" s="86"/>
    </row>
    <row r="137" spans="2:25" ht="15" customHeight="1" thickBot="1" x14ac:dyDescent="0.3">
      <c r="B137" s="78"/>
      <c r="C137" s="78"/>
      <c r="D137" s="79"/>
      <c r="E137" s="79"/>
      <c r="F137" s="79"/>
      <c r="G137" s="79"/>
      <c r="H137" s="79"/>
      <c r="I137" s="79"/>
      <c r="J137" s="79"/>
      <c r="K137" s="79"/>
      <c r="L137" s="87"/>
      <c r="M137" s="87"/>
      <c r="N137" s="86"/>
      <c r="O137" s="86"/>
      <c r="P137" s="87"/>
      <c r="Q137" s="87"/>
      <c r="R137" s="86"/>
      <c r="S137" s="86"/>
    </row>
    <row r="138" spans="2:25" ht="15" customHeight="1" thickBot="1" x14ac:dyDescent="0.3">
      <c r="B138" s="78"/>
      <c r="C138" s="78"/>
      <c r="D138" s="79"/>
      <c r="E138" s="79"/>
      <c r="F138" s="79"/>
      <c r="G138" s="79"/>
      <c r="H138" s="79"/>
      <c r="I138" s="79"/>
      <c r="J138" s="79"/>
      <c r="K138" s="79"/>
      <c r="L138" s="87"/>
      <c r="M138" s="87"/>
      <c r="N138" s="86"/>
      <c r="O138" s="86"/>
      <c r="P138" s="87"/>
      <c r="Q138" s="87"/>
      <c r="R138" s="86"/>
      <c r="S138" s="86"/>
    </row>
    <row r="139" spans="2:25" ht="21" customHeight="1" thickBot="1" x14ac:dyDescent="0.3">
      <c r="B139" s="78" t="s">
        <v>63</v>
      </c>
      <c r="C139" s="78"/>
      <c r="D139" s="79" t="s">
        <v>75</v>
      </c>
      <c r="E139" s="79"/>
      <c r="F139" s="79"/>
      <c r="G139" s="79"/>
      <c r="H139" s="79"/>
      <c r="I139" s="79"/>
      <c r="J139" s="79"/>
      <c r="K139" s="79"/>
      <c r="L139" s="87">
        <v>0</v>
      </c>
      <c r="M139" s="87"/>
      <c r="N139" s="86">
        <f t="shared" ref="N139" si="37">($N$20*L139)/100</f>
        <v>0</v>
      </c>
      <c r="O139" s="86"/>
      <c r="P139" s="87">
        <v>0</v>
      </c>
      <c r="Q139" s="87"/>
      <c r="R139" s="86">
        <f t="shared" ref="R139" si="38">($R$20*P139)/100</f>
        <v>0</v>
      </c>
      <c r="S139" s="86"/>
    </row>
    <row r="140" spans="2:25" ht="15" customHeight="1" thickBot="1" x14ac:dyDescent="0.3">
      <c r="B140" s="78"/>
      <c r="C140" s="78"/>
      <c r="D140" s="79"/>
      <c r="E140" s="79"/>
      <c r="F140" s="79"/>
      <c r="G140" s="79"/>
      <c r="H140" s="79"/>
      <c r="I140" s="79"/>
      <c r="J140" s="79"/>
      <c r="K140" s="79"/>
      <c r="L140" s="87"/>
      <c r="M140" s="87"/>
      <c r="N140" s="86"/>
      <c r="O140" s="86"/>
      <c r="P140" s="87"/>
      <c r="Q140" s="87"/>
      <c r="R140" s="86"/>
      <c r="S140" s="86"/>
    </row>
    <row r="141" spans="2:25" ht="15" customHeight="1" thickBot="1" x14ac:dyDescent="0.3">
      <c r="B141" s="78"/>
      <c r="C141" s="78"/>
      <c r="D141" s="79"/>
      <c r="E141" s="79"/>
      <c r="F141" s="79"/>
      <c r="G141" s="79"/>
      <c r="H141" s="79"/>
      <c r="I141" s="79"/>
      <c r="J141" s="79"/>
      <c r="K141" s="79"/>
      <c r="L141" s="87"/>
      <c r="M141" s="87"/>
      <c r="N141" s="86"/>
      <c r="O141" s="86"/>
      <c r="P141" s="87"/>
      <c r="Q141" s="87"/>
      <c r="R141" s="86"/>
      <c r="S141" s="86"/>
    </row>
    <row r="142" spans="2:25" ht="15" customHeight="1" thickBot="1" x14ac:dyDescent="0.3">
      <c r="B142" s="78" t="s">
        <v>64</v>
      </c>
      <c r="C142" s="78"/>
      <c r="D142" s="79" t="s">
        <v>76</v>
      </c>
      <c r="E142" s="79"/>
      <c r="F142" s="79"/>
      <c r="G142" s="79"/>
      <c r="H142" s="79"/>
      <c r="I142" s="79"/>
      <c r="J142" s="79"/>
      <c r="K142" s="79"/>
      <c r="L142" s="87">
        <v>0</v>
      </c>
      <c r="M142" s="87"/>
      <c r="N142" s="86">
        <f>($N$20*L142)/100</f>
        <v>0</v>
      </c>
      <c r="O142" s="86"/>
      <c r="P142" s="87">
        <v>0</v>
      </c>
      <c r="Q142" s="87"/>
      <c r="R142" s="86">
        <f t="shared" ref="R142" si="39">($R$20*P142)/100</f>
        <v>0</v>
      </c>
      <c r="S142" s="86"/>
    </row>
    <row r="143" spans="2:25" ht="15" customHeight="1" thickBot="1" x14ac:dyDescent="0.3">
      <c r="B143" s="78"/>
      <c r="C143" s="78"/>
      <c r="D143" s="79"/>
      <c r="E143" s="79"/>
      <c r="F143" s="79"/>
      <c r="G143" s="79"/>
      <c r="H143" s="79"/>
      <c r="I143" s="79"/>
      <c r="J143" s="79"/>
      <c r="K143" s="79"/>
      <c r="L143" s="87"/>
      <c r="M143" s="87"/>
      <c r="N143" s="86"/>
      <c r="O143" s="86"/>
      <c r="P143" s="87"/>
      <c r="Q143" s="87"/>
      <c r="R143" s="86"/>
      <c r="S143" s="86"/>
    </row>
    <row r="144" spans="2:25" ht="15" customHeight="1" thickBot="1" x14ac:dyDescent="0.3">
      <c r="B144" s="78"/>
      <c r="C144" s="78"/>
      <c r="D144" s="79"/>
      <c r="E144" s="79"/>
      <c r="F144" s="79"/>
      <c r="G144" s="79"/>
      <c r="H144" s="79"/>
      <c r="I144" s="79"/>
      <c r="J144" s="79"/>
      <c r="K144" s="79"/>
      <c r="L144" s="87"/>
      <c r="M144" s="87"/>
      <c r="N144" s="86"/>
      <c r="O144" s="86"/>
      <c r="P144" s="87"/>
      <c r="Q144" s="87"/>
      <c r="R144" s="86"/>
      <c r="S144" s="86"/>
    </row>
    <row r="145" spans="2:19" ht="15" customHeight="1" thickBot="1" x14ac:dyDescent="0.3">
      <c r="B145" s="76" t="s">
        <v>77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105">
        <f>SUM(L109:M144)</f>
        <v>0</v>
      </c>
      <c r="M145" s="105"/>
      <c r="N145" s="105">
        <f>SUM(N109:O144)</f>
        <v>0</v>
      </c>
      <c r="O145" s="105"/>
      <c r="P145" s="105">
        <f>SUM(P109:Q144)</f>
        <v>0</v>
      </c>
      <c r="Q145" s="105"/>
      <c r="R145" s="105">
        <f>SUM(R109:S144)</f>
        <v>0</v>
      </c>
      <c r="S145" s="105"/>
    </row>
    <row r="146" spans="2:19" ht="15" customHeight="1" thickBot="1" x14ac:dyDescent="0.3"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105"/>
      <c r="M146" s="105"/>
      <c r="N146" s="105"/>
      <c r="O146" s="105"/>
      <c r="P146" s="105"/>
      <c r="Q146" s="105"/>
      <c r="R146" s="105"/>
      <c r="S146" s="105"/>
    </row>
    <row r="147" spans="2:19" ht="15" customHeight="1" thickBot="1" x14ac:dyDescent="0.3"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105"/>
      <c r="M147" s="105"/>
      <c r="N147" s="105"/>
      <c r="O147" s="105"/>
      <c r="P147" s="105"/>
      <c r="Q147" s="105"/>
      <c r="R147" s="105"/>
      <c r="S147" s="105"/>
    </row>
    <row r="148" spans="2:19" ht="15" customHeight="1" thickBot="1" x14ac:dyDescent="0.3">
      <c r="B148" s="170" t="s">
        <v>94</v>
      </c>
      <c r="C148" s="170"/>
      <c r="D148" s="170"/>
      <c r="E148" s="170"/>
      <c r="F148" s="170"/>
      <c r="G148" s="170"/>
      <c r="H148" s="170"/>
      <c r="I148" s="170"/>
      <c r="J148" s="170"/>
      <c r="K148" s="170"/>
      <c r="L148" s="153">
        <f>SUM(L145,L103,L75,L20)</f>
        <v>100</v>
      </c>
      <c r="M148" s="153"/>
      <c r="N148" s="153">
        <f>SUM(N145,N103,N75,N20)</f>
        <v>0</v>
      </c>
      <c r="O148" s="153"/>
      <c r="P148" s="153">
        <f>SUM(P145,P103,P75,P20)</f>
        <v>100</v>
      </c>
      <c r="Q148" s="153"/>
      <c r="R148" s="153">
        <f>SUM(R145,R103,R75,R20)</f>
        <v>0</v>
      </c>
      <c r="S148" s="153"/>
    </row>
    <row r="149" spans="2:19" ht="30.75" customHeight="1" thickBot="1" x14ac:dyDescent="0.3"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53"/>
      <c r="M149" s="153"/>
      <c r="N149" s="153"/>
      <c r="O149" s="153"/>
      <c r="P149" s="153"/>
      <c r="Q149" s="153"/>
      <c r="R149" s="153"/>
      <c r="S149" s="153"/>
    </row>
    <row r="150" spans="2:19" ht="15" customHeight="1" thickBot="1" x14ac:dyDescent="0.3"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53"/>
      <c r="M150" s="153"/>
      <c r="N150" s="153"/>
      <c r="O150" s="153"/>
      <c r="P150" s="153"/>
      <c r="Q150" s="153"/>
      <c r="R150" s="153"/>
      <c r="S150" s="153"/>
    </row>
    <row r="151" spans="2:19" ht="15" customHeight="1" thickBot="1" x14ac:dyDescent="0.3">
      <c r="B151" s="78" t="s">
        <v>93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171">
        <v>0</v>
      </c>
      <c r="M151" s="171"/>
      <c r="N151" s="172">
        <f>($N$20*L151)/100</f>
        <v>0</v>
      </c>
      <c r="O151" s="172"/>
      <c r="P151" s="171">
        <v>0</v>
      </c>
      <c r="Q151" s="171"/>
      <c r="R151" s="172">
        <f>($R$20*P151)/100</f>
        <v>0</v>
      </c>
      <c r="S151" s="172"/>
    </row>
    <row r="152" spans="2:19" ht="40.5" customHeight="1" thickBot="1" x14ac:dyDescent="0.3"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171"/>
      <c r="M152" s="171"/>
      <c r="N152" s="172"/>
      <c r="O152" s="172"/>
      <c r="P152" s="171"/>
      <c r="Q152" s="171"/>
      <c r="R152" s="172"/>
      <c r="S152" s="172"/>
    </row>
    <row r="153" spans="2:19" ht="15" customHeight="1" thickBot="1" x14ac:dyDescent="0.3"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171"/>
      <c r="M153" s="171"/>
      <c r="N153" s="172"/>
      <c r="O153" s="172"/>
      <c r="P153" s="171"/>
      <c r="Q153" s="171"/>
      <c r="R153" s="172"/>
      <c r="S153" s="172"/>
    </row>
    <row r="154" spans="2:19" ht="15" customHeight="1" thickBot="1" x14ac:dyDescent="0.3">
      <c r="B154" s="173" t="s">
        <v>78</v>
      </c>
      <c r="C154" s="170"/>
      <c r="D154" s="170"/>
      <c r="E154" s="170"/>
      <c r="F154" s="170"/>
      <c r="G154" s="170"/>
      <c r="H154" s="170"/>
      <c r="I154" s="170"/>
      <c r="J154" s="170"/>
      <c r="K154" s="170"/>
      <c r="L154" s="153">
        <f>SUM(L148:M153)</f>
        <v>100</v>
      </c>
      <c r="M154" s="153"/>
      <c r="N154" s="174">
        <f>SUM(N148:O153)</f>
        <v>0</v>
      </c>
      <c r="O154" s="175"/>
      <c r="P154" s="153">
        <f>SUM(P148:Q153)</f>
        <v>100</v>
      </c>
      <c r="Q154" s="153"/>
      <c r="R154" s="180">
        <f>SUM(R148:S153)</f>
        <v>0</v>
      </c>
      <c r="S154" s="180"/>
    </row>
    <row r="155" spans="2:19" ht="39.75" customHeight="1" thickBot="1" x14ac:dyDescent="0.3"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53"/>
      <c r="M155" s="153"/>
      <c r="N155" s="176"/>
      <c r="O155" s="177"/>
      <c r="P155" s="153"/>
      <c r="Q155" s="153"/>
      <c r="R155" s="180"/>
      <c r="S155" s="180"/>
    </row>
    <row r="156" spans="2:19" ht="15" customHeight="1" thickBot="1" x14ac:dyDescent="0.3"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53"/>
      <c r="M156" s="153"/>
      <c r="N156" s="178"/>
      <c r="O156" s="179"/>
      <c r="P156" s="153"/>
      <c r="Q156" s="153"/>
      <c r="R156" s="180"/>
      <c r="S156" s="180"/>
    </row>
    <row r="157" spans="2:19" ht="20.25" customHeight="1" thickBot="1" x14ac:dyDescent="0.3">
      <c r="B157" s="181" t="s">
        <v>118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172">
        <f>(L154-100)</f>
        <v>0</v>
      </c>
      <c r="M157" s="172"/>
      <c r="N157" s="172"/>
      <c r="O157" s="172"/>
      <c r="P157" s="172">
        <f>(P154-100)</f>
        <v>0</v>
      </c>
      <c r="Q157" s="172"/>
      <c r="R157" s="172"/>
      <c r="S157" s="172"/>
    </row>
    <row r="158" spans="2:19" ht="37.5" customHeight="1" thickBot="1" x14ac:dyDescent="0.3"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172"/>
      <c r="M158" s="172"/>
      <c r="N158" s="172"/>
      <c r="O158" s="172"/>
      <c r="P158" s="172"/>
      <c r="Q158" s="172"/>
      <c r="R158" s="172"/>
      <c r="S158" s="172"/>
    </row>
    <row r="159" spans="2:19" ht="15" customHeight="1" thickBot="1" x14ac:dyDescent="0.3">
      <c r="B159" s="78" t="s">
        <v>80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182" t="e">
        <f>SUM(L71,L91,L109,L112,L115,L124)/(L148-100)*100</f>
        <v>#DIV/0!</v>
      </c>
      <c r="M159" s="183"/>
      <c r="N159" s="188"/>
      <c r="O159" s="188"/>
      <c r="P159" s="182" t="e">
        <f>SUM(P71,P91,P109,P112,P115,P124)/(P148-100)*100</f>
        <v>#DIV/0!</v>
      </c>
      <c r="Q159" s="183"/>
      <c r="R159" s="172"/>
      <c r="S159" s="172"/>
    </row>
    <row r="160" spans="2:19" ht="15" customHeight="1" thickBot="1" x14ac:dyDescent="0.3"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184"/>
      <c r="M160" s="185"/>
      <c r="N160" s="188"/>
      <c r="O160" s="188"/>
      <c r="P160" s="184"/>
      <c r="Q160" s="185"/>
      <c r="R160" s="172"/>
      <c r="S160" s="172"/>
    </row>
    <row r="161" spans="2:19" ht="3.6" customHeight="1" thickBot="1" x14ac:dyDescent="0.3"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186"/>
      <c r="M161" s="187"/>
      <c r="N161" s="188"/>
      <c r="O161" s="188"/>
      <c r="P161" s="186"/>
      <c r="Q161" s="187"/>
      <c r="R161" s="172"/>
      <c r="S161" s="172"/>
    </row>
    <row r="162" spans="2:19" ht="63.75" customHeight="1" x14ac:dyDescent="0.25">
      <c r="B162" s="7"/>
      <c r="C162" s="7"/>
    </row>
    <row r="163" spans="2:19" ht="84" customHeight="1" x14ac:dyDescent="0.25">
      <c r="C163" s="5"/>
    </row>
    <row r="164" spans="2:19" ht="84" customHeight="1" x14ac:dyDescent="0.25">
      <c r="C164" s="5"/>
    </row>
    <row r="165" spans="2:19" x14ac:dyDescent="0.25">
      <c r="C165" s="5"/>
    </row>
    <row r="166" spans="2:19" x14ac:dyDescent="0.25">
      <c r="C166" s="5"/>
    </row>
    <row r="167" spans="2:19" x14ac:dyDescent="0.25">
      <c r="C167" s="5"/>
    </row>
    <row r="168" spans="2:19" x14ac:dyDescent="0.25">
      <c r="C168" s="5"/>
    </row>
    <row r="169" spans="2:19" x14ac:dyDescent="0.25">
      <c r="C169" s="5"/>
    </row>
    <row r="170" spans="2:19" x14ac:dyDescent="0.25">
      <c r="C170" s="5"/>
    </row>
    <row r="171" spans="2:19" x14ac:dyDescent="0.25">
      <c r="C171" s="5"/>
    </row>
    <row r="172" spans="2:19" x14ac:dyDescent="0.25">
      <c r="C172" s="5"/>
    </row>
    <row r="173" spans="2:19" x14ac:dyDescent="0.25">
      <c r="C173" s="5"/>
    </row>
    <row r="174" spans="2:19" x14ac:dyDescent="0.25">
      <c r="C174" s="5"/>
    </row>
    <row r="175" spans="2:19" x14ac:dyDescent="0.25">
      <c r="C175" s="5"/>
    </row>
    <row r="176" spans="2:19" ht="67.5" customHeight="1" x14ac:dyDescent="0.25">
      <c r="C176" s="5"/>
    </row>
    <row r="177" spans="3:3" ht="98.25" customHeight="1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</sheetData>
  <mergeCells count="320">
    <mergeCell ref="B5:S6"/>
    <mergeCell ref="B8:S8"/>
    <mergeCell ref="B12:F13"/>
    <mergeCell ref="G12:S13"/>
    <mergeCell ref="B14:K19"/>
    <mergeCell ref="L14:O17"/>
    <mergeCell ref="P14:S17"/>
    <mergeCell ref="L18:M19"/>
    <mergeCell ref="N18:O19"/>
    <mergeCell ref="P18:Q19"/>
    <mergeCell ref="B22:B23"/>
    <mergeCell ref="D22:K23"/>
    <mergeCell ref="L22:M23"/>
    <mergeCell ref="N22:O23"/>
    <mergeCell ref="P22:Q23"/>
    <mergeCell ref="R22:S23"/>
    <mergeCell ref="R18:S19"/>
    <mergeCell ref="B20:C21"/>
    <mergeCell ref="D20:K21"/>
    <mergeCell ref="L20:M21"/>
    <mergeCell ref="N20:O21"/>
    <mergeCell ref="P20:Q21"/>
    <mergeCell ref="R20:S21"/>
    <mergeCell ref="B24:C26"/>
    <mergeCell ref="D24:S26"/>
    <mergeCell ref="B27:C29"/>
    <mergeCell ref="D27:S29"/>
    <mergeCell ref="B30:C32"/>
    <mergeCell ref="D30:K32"/>
    <mergeCell ref="L30:M32"/>
    <mergeCell ref="N30:O32"/>
    <mergeCell ref="P30:Q32"/>
    <mergeCell ref="R30:S32"/>
    <mergeCell ref="B36:C38"/>
    <mergeCell ref="D36:K38"/>
    <mergeCell ref="L36:M38"/>
    <mergeCell ref="N36:O38"/>
    <mergeCell ref="P36:Q38"/>
    <mergeCell ref="R36:S38"/>
    <mergeCell ref="B33:C35"/>
    <mergeCell ref="D33:K35"/>
    <mergeCell ref="L33:M35"/>
    <mergeCell ref="N33:O35"/>
    <mergeCell ref="P33:Q35"/>
    <mergeCell ref="R33:S35"/>
    <mergeCell ref="B42:C44"/>
    <mergeCell ref="D42:K44"/>
    <mergeCell ref="L42:M44"/>
    <mergeCell ref="N42:O44"/>
    <mergeCell ref="P42:Q44"/>
    <mergeCell ref="R42:S44"/>
    <mergeCell ref="B39:C41"/>
    <mergeCell ref="D39:K41"/>
    <mergeCell ref="L39:M41"/>
    <mergeCell ref="N39:O41"/>
    <mergeCell ref="P39:Q41"/>
    <mergeCell ref="R39:S41"/>
    <mergeCell ref="B45:K47"/>
    <mergeCell ref="L45:M47"/>
    <mergeCell ref="N45:O47"/>
    <mergeCell ref="P45:Q47"/>
    <mergeCell ref="R45:S47"/>
    <mergeCell ref="B48:C50"/>
    <mergeCell ref="D48:K50"/>
    <mergeCell ref="L48:M50"/>
    <mergeCell ref="N48:O50"/>
    <mergeCell ref="P48:Q50"/>
    <mergeCell ref="B54:K56"/>
    <mergeCell ref="L54:M56"/>
    <mergeCell ref="N54:O56"/>
    <mergeCell ref="P54:Q56"/>
    <mergeCell ref="R54:S56"/>
    <mergeCell ref="B57:C59"/>
    <mergeCell ref="D57:S59"/>
    <mergeCell ref="R48:S50"/>
    <mergeCell ref="B51:C53"/>
    <mergeCell ref="D51:K53"/>
    <mergeCell ref="L51:M53"/>
    <mergeCell ref="N51:O53"/>
    <mergeCell ref="P51:Q53"/>
    <mergeCell ref="R51:S53"/>
    <mergeCell ref="R61:S61"/>
    <mergeCell ref="B62:C63"/>
    <mergeCell ref="D62:K62"/>
    <mergeCell ref="L62:M62"/>
    <mergeCell ref="N62:O62"/>
    <mergeCell ref="P62:Q62"/>
    <mergeCell ref="R62:S62"/>
    <mergeCell ref="D63:K63"/>
    <mergeCell ref="L63:M63"/>
    <mergeCell ref="N63:O63"/>
    <mergeCell ref="B60:C61"/>
    <mergeCell ref="D60:K60"/>
    <mergeCell ref="L60:M60"/>
    <mergeCell ref="N60:O60"/>
    <mergeCell ref="P60:Q60"/>
    <mergeCell ref="R60:S60"/>
    <mergeCell ref="D61:K61"/>
    <mergeCell ref="L61:M61"/>
    <mergeCell ref="N61:O61"/>
    <mergeCell ref="P61:Q61"/>
    <mergeCell ref="P63:Q63"/>
    <mergeCell ref="R63:S63"/>
    <mergeCell ref="B64:C65"/>
    <mergeCell ref="D64:K64"/>
    <mergeCell ref="L64:M64"/>
    <mergeCell ref="N64:O64"/>
    <mergeCell ref="P64:Q64"/>
    <mergeCell ref="R64:S64"/>
    <mergeCell ref="D65:K65"/>
    <mergeCell ref="L65:M65"/>
    <mergeCell ref="N65:O65"/>
    <mergeCell ref="P65:Q65"/>
    <mergeCell ref="R65:S65"/>
    <mergeCell ref="B66:C67"/>
    <mergeCell ref="D66:K66"/>
    <mergeCell ref="L66:M66"/>
    <mergeCell ref="N66:O66"/>
    <mergeCell ref="P66:Q66"/>
    <mergeCell ref="R66:S66"/>
    <mergeCell ref="D67:K67"/>
    <mergeCell ref="L67:M67"/>
    <mergeCell ref="N67:O67"/>
    <mergeCell ref="P67:Q67"/>
    <mergeCell ref="R67:S67"/>
    <mergeCell ref="B68:C68"/>
    <mergeCell ref="D68:K68"/>
    <mergeCell ref="L68:M68"/>
    <mergeCell ref="N68:O68"/>
    <mergeCell ref="P68:Q68"/>
    <mergeCell ref="R68:S68"/>
    <mergeCell ref="B71:K71"/>
    <mergeCell ref="L71:M71"/>
    <mergeCell ref="N71:O71"/>
    <mergeCell ref="P71:Q71"/>
    <mergeCell ref="R71:S71"/>
    <mergeCell ref="B72:C72"/>
    <mergeCell ref="D72:S72"/>
    <mergeCell ref="D69:K69"/>
    <mergeCell ref="L69:M69"/>
    <mergeCell ref="N69:O69"/>
    <mergeCell ref="P69:Q69"/>
    <mergeCell ref="R69:S69"/>
    <mergeCell ref="B70:K70"/>
    <mergeCell ref="L70:M70"/>
    <mergeCell ref="N70:O70"/>
    <mergeCell ref="P70:Q70"/>
    <mergeCell ref="R70:S70"/>
    <mergeCell ref="B74:C74"/>
    <mergeCell ref="D74:K74"/>
    <mergeCell ref="L74:M74"/>
    <mergeCell ref="N74:O74"/>
    <mergeCell ref="P74:Q74"/>
    <mergeCell ref="R74:S74"/>
    <mergeCell ref="B73:C73"/>
    <mergeCell ref="D73:K73"/>
    <mergeCell ref="L73:M73"/>
    <mergeCell ref="N73:O73"/>
    <mergeCell ref="P73:Q73"/>
    <mergeCell ref="R73:S73"/>
    <mergeCell ref="B75:K76"/>
    <mergeCell ref="L75:M76"/>
    <mergeCell ref="N75:O76"/>
    <mergeCell ref="P75:Q76"/>
    <mergeCell ref="R75:S76"/>
    <mergeCell ref="H77:K79"/>
    <mergeCell ref="L77:M79"/>
    <mergeCell ref="N77:O79"/>
    <mergeCell ref="P77:Q79"/>
    <mergeCell ref="R77:S79"/>
    <mergeCell ref="B81:K84"/>
    <mergeCell ref="L81:O84"/>
    <mergeCell ref="P81:S84"/>
    <mergeCell ref="B85:C87"/>
    <mergeCell ref="D85:G88"/>
    <mergeCell ref="H85:K85"/>
    <mergeCell ref="L85:M86"/>
    <mergeCell ref="N85:O86"/>
    <mergeCell ref="P85:Q86"/>
    <mergeCell ref="R85:S86"/>
    <mergeCell ref="B89:S90"/>
    <mergeCell ref="B91:C93"/>
    <mergeCell ref="D91:K93"/>
    <mergeCell ref="L91:M93"/>
    <mergeCell ref="N91:O93"/>
    <mergeCell ref="P91:Q93"/>
    <mergeCell ref="R91:S93"/>
    <mergeCell ref="H86:K88"/>
    <mergeCell ref="L87:M88"/>
    <mergeCell ref="N87:O88"/>
    <mergeCell ref="P87:Q88"/>
    <mergeCell ref="R87:S88"/>
    <mergeCell ref="B88:C88"/>
    <mergeCell ref="B97:C99"/>
    <mergeCell ref="D97:K99"/>
    <mergeCell ref="L97:M99"/>
    <mergeCell ref="N97:O99"/>
    <mergeCell ref="P97:Q99"/>
    <mergeCell ref="R97:S99"/>
    <mergeCell ref="B94:C96"/>
    <mergeCell ref="D94:K96"/>
    <mergeCell ref="L94:M96"/>
    <mergeCell ref="N94:O96"/>
    <mergeCell ref="P94:Q96"/>
    <mergeCell ref="R94:S96"/>
    <mergeCell ref="B103:K105"/>
    <mergeCell ref="L103:M105"/>
    <mergeCell ref="N103:O105"/>
    <mergeCell ref="P103:Q105"/>
    <mergeCell ref="R103:S105"/>
    <mergeCell ref="B106:Q108"/>
    <mergeCell ref="R106:S108"/>
    <mergeCell ref="B100:C102"/>
    <mergeCell ref="D100:K102"/>
    <mergeCell ref="L100:M102"/>
    <mergeCell ref="N100:O102"/>
    <mergeCell ref="P100:Q102"/>
    <mergeCell ref="R100:S102"/>
    <mergeCell ref="B112:C114"/>
    <mergeCell ref="D112:K114"/>
    <mergeCell ref="L112:M114"/>
    <mergeCell ref="N112:O114"/>
    <mergeCell ref="P112:Q114"/>
    <mergeCell ref="R112:S114"/>
    <mergeCell ref="B109:C111"/>
    <mergeCell ref="D109:K111"/>
    <mergeCell ref="L109:M111"/>
    <mergeCell ref="N109:O111"/>
    <mergeCell ref="P109:Q111"/>
    <mergeCell ref="R109:S111"/>
    <mergeCell ref="B118:C120"/>
    <mergeCell ref="D118:K120"/>
    <mergeCell ref="L118:M120"/>
    <mergeCell ref="N118:O120"/>
    <mergeCell ref="P118:Q120"/>
    <mergeCell ref="R118:S120"/>
    <mergeCell ref="B115:C117"/>
    <mergeCell ref="D115:K117"/>
    <mergeCell ref="L115:M117"/>
    <mergeCell ref="N115:O117"/>
    <mergeCell ref="P115:Q117"/>
    <mergeCell ref="R115:S117"/>
    <mergeCell ref="B124:C126"/>
    <mergeCell ref="D124:K126"/>
    <mergeCell ref="L124:M126"/>
    <mergeCell ref="N124:O126"/>
    <mergeCell ref="P124:Q126"/>
    <mergeCell ref="R124:S126"/>
    <mergeCell ref="B121:C123"/>
    <mergeCell ref="D121:K123"/>
    <mergeCell ref="L121:M123"/>
    <mergeCell ref="N121:O123"/>
    <mergeCell ref="P121:Q123"/>
    <mergeCell ref="R121:S123"/>
    <mergeCell ref="B130:C132"/>
    <mergeCell ref="D130:K132"/>
    <mergeCell ref="L130:M132"/>
    <mergeCell ref="N130:O132"/>
    <mergeCell ref="P130:Q132"/>
    <mergeCell ref="R130:S132"/>
    <mergeCell ref="B127:C129"/>
    <mergeCell ref="D127:K129"/>
    <mergeCell ref="L127:M129"/>
    <mergeCell ref="N127:O129"/>
    <mergeCell ref="P127:Q129"/>
    <mergeCell ref="R127:S129"/>
    <mergeCell ref="B136:C138"/>
    <mergeCell ref="D136:K138"/>
    <mergeCell ref="L136:M138"/>
    <mergeCell ref="N136:O138"/>
    <mergeCell ref="P136:Q138"/>
    <mergeCell ref="R136:S138"/>
    <mergeCell ref="B133:C135"/>
    <mergeCell ref="D133:K135"/>
    <mergeCell ref="L133:M135"/>
    <mergeCell ref="N133:O135"/>
    <mergeCell ref="P133:Q135"/>
    <mergeCell ref="R133:S135"/>
    <mergeCell ref="B142:C144"/>
    <mergeCell ref="D142:K144"/>
    <mergeCell ref="L142:M144"/>
    <mergeCell ref="N142:O144"/>
    <mergeCell ref="P142:Q144"/>
    <mergeCell ref="R142:S144"/>
    <mergeCell ref="B139:C141"/>
    <mergeCell ref="D139:K141"/>
    <mergeCell ref="L139:M141"/>
    <mergeCell ref="N139:O141"/>
    <mergeCell ref="P139:Q141"/>
    <mergeCell ref="R139:S141"/>
    <mergeCell ref="B145:K147"/>
    <mergeCell ref="L145:M147"/>
    <mergeCell ref="N145:O147"/>
    <mergeCell ref="P145:Q147"/>
    <mergeCell ref="R145:S147"/>
    <mergeCell ref="B148:K150"/>
    <mergeCell ref="L148:M150"/>
    <mergeCell ref="N148:O150"/>
    <mergeCell ref="P148:Q150"/>
    <mergeCell ref="R148:S150"/>
    <mergeCell ref="B151:K153"/>
    <mergeCell ref="L151:M153"/>
    <mergeCell ref="N151:O153"/>
    <mergeCell ref="P151:Q153"/>
    <mergeCell ref="R151:S153"/>
    <mergeCell ref="B154:K156"/>
    <mergeCell ref="L154:M156"/>
    <mergeCell ref="N154:O156"/>
    <mergeCell ref="P154:Q156"/>
    <mergeCell ref="R154:S156"/>
    <mergeCell ref="B157:K158"/>
    <mergeCell ref="L157:M158"/>
    <mergeCell ref="N157:O158"/>
    <mergeCell ref="P157:Q158"/>
    <mergeCell ref="R157:S158"/>
    <mergeCell ref="B159:K161"/>
    <mergeCell ref="L159:M161"/>
    <mergeCell ref="N159:O161"/>
    <mergeCell ref="P159:Q161"/>
    <mergeCell ref="R159:S161"/>
  </mergeCells>
  <pageMargins left="0" right="0" top="0" bottom="0" header="0.31496062992125984" footer="0.31496062992125984"/>
  <pageSetup paperSize="9" scale="53" fitToHeight="0" orientation="portrait" r:id="rId1"/>
  <headerFooter>
    <oddHeader>&amp;L&amp;"Arial,Standard"&amp;10Anlage 6 zur Leistungsbeschreibung</oddHeader>
    <oddFooter>&amp;L&amp;"Arial,Standard"&amp;10Stand: 04.06.2025</oddFooter>
  </headerFooter>
  <rowBreaks count="2" manualBreakCount="2">
    <brk id="80" max="19" man="1"/>
    <brk id="16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11</vt:i4>
      </vt:variant>
    </vt:vector>
  </HeadingPairs>
  <TitlesOfParts>
    <vt:vector size="20" baseType="lpstr">
      <vt:lpstr>Deckblatt</vt:lpstr>
      <vt:lpstr>SVS_Objektleiter</vt:lpstr>
      <vt:lpstr>SVS_Assistenz</vt:lpstr>
      <vt:lpstr>SVS_Fachingenieur HLSK</vt:lpstr>
      <vt:lpstr>SVS_Fachingenieur Elektro</vt:lpstr>
      <vt:lpstr>SVS_Facharbeiter Elektro</vt:lpstr>
      <vt:lpstr>SVS_Facharbeiter_HLSK</vt:lpstr>
      <vt:lpstr>SVS Facharbeiter GA</vt:lpstr>
      <vt:lpstr>SVS_Hilfskraft</vt:lpstr>
      <vt:lpstr>Deckblatt!Print_Area</vt:lpstr>
      <vt:lpstr>SVS_Assistenz!Print_Area</vt:lpstr>
      <vt:lpstr>SVS_Facharbeiter_HLSK!Print_Area</vt:lpstr>
      <vt:lpstr>'SVS_Fachingenieur HLSK'!Print_Area</vt:lpstr>
      <vt:lpstr>SVS_Hilfskraft!Print_Area</vt:lpstr>
      <vt:lpstr>SVS_Objektleiter!Print_Area</vt:lpstr>
      <vt:lpstr>SVS_Assistenz!Print_Titles</vt:lpstr>
      <vt:lpstr>SVS_Facharbeiter_HLSK!Print_Titles</vt:lpstr>
      <vt:lpstr>'SVS_Fachingenieur HLSK'!Print_Titles</vt:lpstr>
      <vt:lpstr>SVS_Hilfskraft!Print_Titles</vt:lpstr>
      <vt:lpstr>SVS_Objektleiter!Print_Titles</vt:lpstr>
    </vt:vector>
  </TitlesOfParts>
  <Company>Canzler Ingenieure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</dc:creator>
  <cp:lastModifiedBy>Heiko Trabert</cp:lastModifiedBy>
  <cp:lastPrinted>2026-04-28T08:56:34Z</cp:lastPrinted>
  <dcterms:created xsi:type="dcterms:W3CDTF">2014-07-23T14:18:43Z</dcterms:created>
  <dcterms:modified xsi:type="dcterms:W3CDTF">2026-04-28T09:00:37Z</dcterms:modified>
  <cp:contentStatus/>
</cp:coreProperties>
</file>